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896" windowHeight="1116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ФЕР'!$26:$26</definedName>
    <definedName name="_xlnm.Print_Area" localSheetId="1">'Ведомость объемов работ'!$A$1:$D$58</definedName>
    <definedName name="_xlnm.Print_Area" localSheetId="0">'Смета 12 гр. по ФЕР'!$A$1:$L$275</definedName>
  </definedNames>
  <calcPr calcId="145621"/>
</workbook>
</file>

<file path=xl/calcChain.xml><?xml version="1.0" encoding="utf-8"?>
<calcChain xmlns="http://schemas.openxmlformats.org/spreadsheetml/2006/main">
  <c r="D53" i="6" l="1"/>
  <c r="C53" i="6"/>
  <c r="B53" i="6"/>
  <c r="A53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A42" i="6"/>
  <c r="D41" i="6"/>
  <c r="C41" i="6"/>
  <c r="B41" i="6"/>
  <c r="A41" i="6"/>
  <c r="D40" i="6"/>
  <c r="C40" i="6"/>
  <c r="B40" i="6"/>
  <c r="A40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AF234" i="5"/>
  <c r="I273" i="5"/>
  <c r="I270" i="5"/>
  <c r="D273" i="5"/>
  <c r="D270" i="5"/>
  <c r="J251" i="5"/>
  <c r="C251" i="5"/>
  <c r="J250" i="5"/>
  <c r="C250" i="5"/>
  <c r="J249" i="5"/>
  <c r="C249" i="5"/>
  <c r="J248" i="5"/>
  <c r="C248" i="5"/>
  <c r="J247" i="5"/>
  <c r="C247" i="5"/>
  <c r="J246" i="5"/>
  <c r="C246" i="5"/>
  <c r="J245" i="5"/>
  <c r="C245" i="5"/>
  <c r="J244" i="5"/>
  <c r="C244" i="5"/>
  <c r="J243" i="5"/>
  <c r="C243" i="5"/>
  <c r="J242" i="5"/>
  <c r="K254" i="5" s="1"/>
  <c r="K261" i="5" s="1"/>
  <c r="C242" i="5"/>
  <c r="J241" i="5"/>
  <c r="C241" i="5"/>
  <c r="I21" i="5"/>
  <c r="A238" i="5"/>
  <c r="A234" i="5"/>
  <c r="L232" i="5"/>
  <c r="Q232" i="5" s="1"/>
  <c r="L234" i="5" s="1"/>
  <c r="Z232" i="5"/>
  <c r="Y232" i="5"/>
  <c r="X232" i="5"/>
  <c r="C231" i="5"/>
  <c r="K230" i="5"/>
  <c r="J232" i="5" s="1"/>
  <c r="P232" i="5" s="1"/>
  <c r="J234" i="5" s="1"/>
  <c r="J230" i="5"/>
  <c r="H230" i="5"/>
  <c r="G232" i="5" s="1"/>
  <c r="O232" i="5" s="1"/>
  <c r="G234" i="5" s="1"/>
  <c r="G230" i="5"/>
  <c r="F230" i="5"/>
  <c r="V230" i="5"/>
  <c r="T230" i="5"/>
  <c r="U230" i="5"/>
  <c r="S230" i="5"/>
  <c r="E230" i="5"/>
  <c r="D230" i="5"/>
  <c r="I230" i="5"/>
  <c r="C230" i="5"/>
  <c r="B230" i="5"/>
  <c r="A230" i="5"/>
  <c r="A229" i="5"/>
  <c r="A225" i="5"/>
  <c r="L223" i="5"/>
  <c r="Q223" i="5" s="1"/>
  <c r="Z223" i="5"/>
  <c r="Y223" i="5"/>
  <c r="X223" i="5"/>
  <c r="K222" i="5"/>
  <c r="J222" i="5"/>
  <c r="Z222" i="5"/>
  <c r="Y222" i="5"/>
  <c r="X222" i="5"/>
  <c r="H222" i="5"/>
  <c r="W222" i="5" s="1"/>
  <c r="F222" i="5"/>
  <c r="V222" i="5"/>
  <c r="T222" i="5"/>
  <c r="U222" i="5"/>
  <c r="S222" i="5"/>
  <c r="E222" i="5"/>
  <c r="D222" i="5"/>
  <c r="C222" i="5"/>
  <c r="B222" i="5"/>
  <c r="A222" i="5"/>
  <c r="L221" i="5"/>
  <c r="G221" i="5"/>
  <c r="E221" i="5"/>
  <c r="J220" i="5"/>
  <c r="F220" i="5"/>
  <c r="E220" i="5"/>
  <c r="J219" i="5"/>
  <c r="F219" i="5"/>
  <c r="E219" i="5"/>
  <c r="K218" i="5"/>
  <c r="J218" i="5"/>
  <c r="H218" i="5"/>
  <c r="G218" i="5"/>
  <c r="F218" i="5"/>
  <c r="K217" i="5"/>
  <c r="J217" i="5"/>
  <c r="H217" i="5"/>
  <c r="R217" i="5" s="1"/>
  <c r="G217" i="5"/>
  <c r="F217" i="5"/>
  <c r="K216" i="5"/>
  <c r="J216" i="5"/>
  <c r="H216" i="5"/>
  <c r="G216" i="5"/>
  <c r="F216" i="5"/>
  <c r="K215" i="5"/>
  <c r="J215" i="5"/>
  <c r="H215" i="5"/>
  <c r="R215" i="5" s="1"/>
  <c r="G215" i="5"/>
  <c r="F215" i="5"/>
  <c r="C214" i="5"/>
  <c r="V213" i="5"/>
  <c r="T213" i="5"/>
  <c r="U213" i="5"/>
  <c r="S213" i="5"/>
  <c r="F213" i="5"/>
  <c r="E213" i="5"/>
  <c r="D213" i="5"/>
  <c r="I213" i="5"/>
  <c r="C213" i="5"/>
  <c r="A213" i="5"/>
  <c r="L212" i="5"/>
  <c r="Q212" i="5" s="1"/>
  <c r="Z212" i="5"/>
  <c r="Y212" i="5"/>
  <c r="X212" i="5"/>
  <c r="K211" i="5"/>
  <c r="J211" i="5"/>
  <c r="Z211" i="5"/>
  <c r="Y211" i="5"/>
  <c r="X211" i="5"/>
  <c r="H211" i="5"/>
  <c r="W211" i="5" s="1"/>
  <c r="F211" i="5"/>
  <c r="V211" i="5"/>
  <c r="T211" i="5"/>
  <c r="U211" i="5"/>
  <c r="S211" i="5"/>
  <c r="E211" i="5"/>
  <c r="D211" i="5"/>
  <c r="C211" i="5"/>
  <c r="B211" i="5"/>
  <c r="A211" i="5"/>
  <c r="K210" i="5"/>
  <c r="J210" i="5"/>
  <c r="Z210" i="5"/>
  <c r="Y210" i="5"/>
  <c r="X210" i="5"/>
  <c r="H210" i="5"/>
  <c r="W210" i="5" s="1"/>
  <c r="F210" i="5"/>
  <c r="V210" i="5"/>
  <c r="T210" i="5"/>
  <c r="U210" i="5"/>
  <c r="S210" i="5"/>
  <c r="E210" i="5"/>
  <c r="D210" i="5"/>
  <c r="C210" i="5"/>
  <c r="B210" i="5"/>
  <c r="A210" i="5"/>
  <c r="L209" i="5"/>
  <c r="G209" i="5"/>
  <c r="E209" i="5"/>
  <c r="J208" i="5"/>
  <c r="F208" i="5"/>
  <c r="E208" i="5"/>
  <c r="J207" i="5"/>
  <c r="F207" i="5"/>
  <c r="E207" i="5"/>
  <c r="K206" i="5"/>
  <c r="J206" i="5"/>
  <c r="H206" i="5"/>
  <c r="G206" i="5"/>
  <c r="F206" i="5"/>
  <c r="K205" i="5"/>
  <c r="J205" i="5"/>
  <c r="H205" i="5"/>
  <c r="R205" i="5" s="1"/>
  <c r="G205" i="5"/>
  <c r="F205" i="5"/>
  <c r="K204" i="5"/>
  <c r="J204" i="5"/>
  <c r="H204" i="5"/>
  <c r="G204" i="5"/>
  <c r="F204" i="5"/>
  <c r="K203" i="5"/>
  <c r="J203" i="5"/>
  <c r="H203" i="5"/>
  <c r="R203" i="5" s="1"/>
  <c r="G203" i="5"/>
  <c r="F203" i="5"/>
  <c r="C202" i="5"/>
  <c r="V201" i="5"/>
  <c r="T201" i="5"/>
  <c r="U201" i="5"/>
  <c r="S201" i="5"/>
  <c r="F201" i="5"/>
  <c r="E201" i="5"/>
  <c r="D201" i="5"/>
  <c r="I201" i="5"/>
  <c r="C201" i="5"/>
  <c r="A201" i="5"/>
  <c r="A200" i="5"/>
  <c r="A196" i="5"/>
  <c r="L194" i="5"/>
  <c r="Q194" i="5" s="1"/>
  <c r="Z194" i="5"/>
  <c r="Y194" i="5"/>
  <c r="X194" i="5"/>
  <c r="C193" i="5"/>
  <c r="K192" i="5"/>
  <c r="J194" i="5" s="1"/>
  <c r="P194" i="5" s="1"/>
  <c r="J192" i="5"/>
  <c r="H192" i="5"/>
  <c r="G194" i="5" s="1"/>
  <c r="O194" i="5" s="1"/>
  <c r="G192" i="5"/>
  <c r="F192" i="5"/>
  <c r="V192" i="5"/>
  <c r="T192" i="5"/>
  <c r="U192" i="5"/>
  <c r="S192" i="5"/>
  <c r="E192" i="5"/>
  <c r="D192" i="5"/>
  <c r="I192" i="5"/>
  <c r="B192" i="5"/>
  <c r="A192" i="5"/>
  <c r="L191" i="5"/>
  <c r="Q191" i="5" s="1"/>
  <c r="Z191" i="5"/>
  <c r="Y191" i="5"/>
  <c r="X191" i="5"/>
  <c r="C190" i="5"/>
  <c r="K189" i="5"/>
  <c r="J191" i="5" s="1"/>
  <c r="P191" i="5" s="1"/>
  <c r="J189" i="5"/>
  <c r="H189" i="5"/>
  <c r="G191" i="5" s="1"/>
  <c r="O191" i="5" s="1"/>
  <c r="G189" i="5"/>
  <c r="F189" i="5"/>
  <c r="V189" i="5"/>
  <c r="T189" i="5"/>
  <c r="U189" i="5"/>
  <c r="S189" i="5"/>
  <c r="E189" i="5"/>
  <c r="D189" i="5"/>
  <c r="I189" i="5"/>
  <c r="B189" i="5"/>
  <c r="A189" i="5"/>
  <c r="L188" i="5"/>
  <c r="Q188" i="5" s="1"/>
  <c r="Z188" i="5"/>
  <c r="Y188" i="5"/>
  <c r="X188" i="5"/>
  <c r="L187" i="5"/>
  <c r="G187" i="5"/>
  <c r="E187" i="5"/>
  <c r="J186" i="5"/>
  <c r="F186" i="5"/>
  <c r="E186" i="5"/>
  <c r="J185" i="5"/>
  <c r="F185" i="5"/>
  <c r="E185" i="5"/>
  <c r="K184" i="5"/>
  <c r="J184" i="5"/>
  <c r="H184" i="5"/>
  <c r="G184" i="5"/>
  <c r="F184" i="5"/>
  <c r="K183" i="5"/>
  <c r="J183" i="5"/>
  <c r="H183" i="5"/>
  <c r="R183" i="5" s="1"/>
  <c r="G183" i="5"/>
  <c r="F183" i="5"/>
  <c r="K182" i="5"/>
  <c r="J182" i="5"/>
  <c r="H182" i="5"/>
  <c r="G182" i="5"/>
  <c r="F182" i="5"/>
  <c r="K181" i="5"/>
  <c r="J181" i="5"/>
  <c r="H181" i="5"/>
  <c r="G181" i="5"/>
  <c r="F181" i="5"/>
  <c r="C180" i="5"/>
  <c r="V179" i="5"/>
  <c r="K186" i="5" s="1"/>
  <c r="T179" i="5"/>
  <c r="K185" i="5" s="1"/>
  <c r="U179" i="5"/>
  <c r="H186" i="5" s="1"/>
  <c r="S179" i="5"/>
  <c r="H185" i="5" s="1"/>
  <c r="F179" i="5"/>
  <c r="E179" i="5"/>
  <c r="D179" i="5"/>
  <c r="I179" i="5"/>
  <c r="C179" i="5"/>
  <c r="B179" i="5"/>
  <c r="A179" i="5"/>
  <c r="A178" i="5"/>
  <c r="A174" i="5"/>
  <c r="L172" i="5"/>
  <c r="Q172" i="5" s="1"/>
  <c r="L174" i="5" s="1"/>
  <c r="Z172" i="5"/>
  <c r="Y172" i="5"/>
  <c r="X172" i="5"/>
  <c r="K171" i="5"/>
  <c r="J171" i="5"/>
  <c r="Z171" i="5"/>
  <c r="Y171" i="5"/>
  <c r="X171" i="5"/>
  <c r="H171" i="5"/>
  <c r="W171" i="5" s="1"/>
  <c r="F171" i="5"/>
  <c r="V171" i="5"/>
  <c r="T171" i="5"/>
  <c r="U171" i="5"/>
  <c r="S171" i="5"/>
  <c r="E171" i="5"/>
  <c r="D171" i="5"/>
  <c r="C171" i="5"/>
  <c r="B171" i="5"/>
  <c r="A171" i="5"/>
  <c r="L170" i="5"/>
  <c r="G170" i="5"/>
  <c r="E170" i="5"/>
  <c r="J169" i="5"/>
  <c r="F169" i="5"/>
  <c r="E169" i="5"/>
  <c r="J168" i="5"/>
  <c r="F168" i="5"/>
  <c r="E168" i="5"/>
  <c r="K167" i="5"/>
  <c r="J167" i="5"/>
  <c r="H167" i="5"/>
  <c r="R167" i="5" s="1"/>
  <c r="G167" i="5"/>
  <c r="F167" i="5"/>
  <c r="K166" i="5"/>
  <c r="J166" i="5"/>
  <c r="H166" i="5"/>
  <c r="G166" i="5"/>
  <c r="F166" i="5"/>
  <c r="K165" i="5"/>
  <c r="J165" i="5"/>
  <c r="H165" i="5"/>
  <c r="R165" i="5" s="1"/>
  <c r="G165" i="5"/>
  <c r="F165" i="5"/>
  <c r="V164" i="5"/>
  <c r="T164" i="5"/>
  <c r="U164" i="5"/>
  <c r="S164" i="5"/>
  <c r="F164" i="5"/>
  <c r="E164" i="5"/>
  <c r="D164" i="5"/>
  <c r="I164" i="5"/>
  <c r="C164" i="5"/>
  <c r="A164" i="5"/>
  <c r="A163" i="5"/>
  <c r="A159" i="5"/>
  <c r="L157" i="5"/>
  <c r="Q157" i="5" s="1"/>
  <c r="Z157" i="5"/>
  <c r="Y157" i="5"/>
  <c r="X157" i="5"/>
  <c r="K156" i="5"/>
  <c r="J157" i="5" s="1"/>
  <c r="P157" i="5" s="1"/>
  <c r="J156" i="5"/>
  <c r="H156" i="5"/>
  <c r="G157" i="5" s="1"/>
  <c r="O157" i="5" s="1"/>
  <c r="G156" i="5"/>
  <c r="F156" i="5"/>
  <c r="V156" i="5"/>
  <c r="T156" i="5"/>
  <c r="U156" i="5"/>
  <c r="S156" i="5"/>
  <c r="E156" i="5"/>
  <c r="D156" i="5"/>
  <c r="I156" i="5"/>
  <c r="C156" i="5"/>
  <c r="B156" i="5"/>
  <c r="A156" i="5"/>
  <c r="L155" i="5"/>
  <c r="Q155" i="5" s="1"/>
  <c r="Z155" i="5"/>
  <c r="Y155" i="5"/>
  <c r="X155" i="5"/>
  <c r="K154" i="5"/>
  <c r="J155" i="5" s="1"/>
  <c r="P155" i="5" s="1"/>
  <c r="J154" i="5"/>
  <c r="H154" i="5"/>
  <c r="G154" i="5"/>
  <c r="F154" i="5"/>
  <c r="V154" i="5"/>
  <c r="T154" i="5"/>
  <c r="U154" i="5"/>
  <c r="S154" i="5"/>
  <c r="E154" i="5"/>
  <c r="D154" i="5"/>
  <c r="I154" i="5"/>
  <c r="C154" i="5"/>
  <c r="B154" i="5"/>
  <c r="A154" i="5"/>
  <c r="L153" i="5"/>
  <c r="Q153" i="5" s="1"/>
  <c r="Z153" i="5"/>
  <c r="Y153" i="5"/>
  <c r="X153" i="5"/>
  <c r="K152" i="5"/>
  <c r="J152" i="5"/>
  <c r="Z152" i="5"/>
  <c r="Y152" i="5"/>
  <c r="X152" i="5"/>
  <c r="H152" i="5"/>
  <c r="W152" i="5" s="1"/>
  <c r="F152" i="5"/>
  <c r="V152" i="5"/>
  <c r="T152" i="5"/>
  <c r="U152" i="5"/>
  <c r="S152" i="5"/>
  <c r="E152" i="5"/>
  <c r="D152" i="5"/>
  <c r="C152" i="5"/>
  <c r="B152" i="5"/>
  <c r="A152" i="5"/>
  <c r="K151" i="5"/>
  <c r="J151" i="5"/>
  <c r="Z151" i="5"/>
  <c r="Y151" i="5"/>
  <c r="X151" i="5"/>
  <c r="H151" i="5"/>
  <c r="W151" i="5" s="1"/>
  <c r="F151" i="5"/>
  <c r="V151" i="5"/>
  <c r="T151" i="5"/>
  <c r="U151" i="5"/>
  <c r="S151" i="5"/>
  <c r="E151" i="5"/>
  <c r="D151" i="5"/>
  <c r="C151" i="5"/>
  <c r="B151" i="5"/>
  <c r="A151" i="5"/>
  <c r="K150" i="5"/>
  <c r="J150" i="5"/>
  <c r="Z150" i="5"/>
  <c r="Y150" i="5"/>
  <c r="X150" i="5"/>
  <c r="H150" i="5"/>
  <c r="W150" i="5" s="1"/>
  <c r="F150" i="5"/>
  <c r="V150" i="5"/>
  <c r="T150" i="5"/>
  <c r="U150" i="5"/>
  <c r="S150" i="5"/>
  <c r="E150" i="5"/>
  <c r="D150" i="5"/>
  <c r="C150" i="5"/>
  <c r="B150" i="5"/>
  <c r="A150" i="5"/>
  <c r="L149" i="5"/>
  <c r="G149" i="5"/>
  <c r="E149" i="5"/>
  <c r="J148" i="5"/>
  <c r="F148" i="5"/>
  <c r="E148" i="5"/>
  <c r="J147" i="5"/>
  <c r="F147" i="5"/>
  <c r="E147" i="5"/>
  <c r="K146" i="5"/>
  <c r="J146" i="5"/>
  <c r="H146" i="5"/>
  <c r="G146" i="5"/>
  <c r="F146" i="5"/>
  <c r="K145" i="5"/>
  <c r="J145" i="5"/>
  <c r="H145" i="5"/>
  <c r="R145" i="5" s="1"/>
  <c r="G145" i="5"/>
  <c r="F145" i="5"/>
  <c r="K144" i="5"/>
  <c r="J144" i="5"/>
  <c r="H144" i="5"/>
  <c r="G144" i="5"/>
  <c r="F144" i="5"/>
  <c r="K143" i="5"/>
  <c r="J143" i="5"/>
  <c r="H143" i="5"/>
  <c r="R143" i="5" s="1"/>
  <c r="G143" i="5"/>
  <c r="F143" i="5"/>
  <c r="V142" i="5"/>
  <c r="T142" i="5"/>
  <c r="U142" i="5"/>
  <c r="S142" i="5"/>
  <c r="F142" i="5"/>
  <c r="E142" i="5"/>
  <c r="D142" i="5"/>
  <c r="I142" i="5"/>
  <c r="C142" i="5"/>
  <c r="B142" i="5"/>
  <c r="A142" i="5"/>
  <c r="L141" i="5"/>
  <c r="Q141" i="5" s="1"/>
  <c r="Z141" i="5"/>
  <c r="Y141" i="5"/>
  <c r="X141" i="5"/>
  <c r="K140" i="5"/>
  <c r="J141" i="5" s="1"/>
  <c r="P141" i="5" s="1"/>
  <c r="J140" i="5"/>
  <c r="H140" i="5"/>
  <c r="G140" i="5"/>
  <c r="F140" i="5"/>
  <c r="V140" i="5"/>
  <c r="T140" i="5"/>
  <c r="U140" i="5"/>
  <c r="S140" i="5"/>
  <c r="E140" i="5"/>
  <c r="D140" i="5"/>
  <c r="I140" i="5"/>
  <c r="B140" i="5"/>
  <c r="A140" i="5"/>
  <c r="L139" i="5"/>
  <c r="Q139" i="5" s="1"/>
  <c r="Z139" i="5"/>
  <c r="Y139" i="5"/>
  <c r="X139" i="5"/>
  <c r="K138" i="5"/>
  <c r="J139" i="5" s="1"/>
  <c r="P139" i="5" s="1"/>
  <c r="J138" i="5"/>
  <c r="H138" i="5"/>
  <c r="G138" i="5"/>
  <c r="F138" i="5"/>
  <c r="V138" i="5"/>
  <c r="T138" i="5"/>
  <c r="U138" i="5"/>
  <c r="S138" i="5"/>
  <c r="E138" i="5"/>
  <c r="D138" i="5"/>
  <c r="I138" i="5"/>
  <c r="B138" i="5"/>
  <c r="A138" i="5"/>
  <c r="L137" i="5"/>
  <c r="Q137" i="5" s="1"/>
  <c r="Z137" i="5"/>
  <c r="Y137" i="5"/>
  <c r="X137" i="5"/>
  <c r="K136" i="5"/>
  <c r="J136" i="5"/>
  <c r="Z136" i="5"/>
  <c r="Y136" i="5"/>
  <c r="X136" i="5"/>
  <c r="H136" i="5"/>
  <c r="W136" i="5" s="1"/>
  <c r="F136" i="5"/>
  <c r="V136" i="5"/>
  <c r="T136" i="5"/>
  <c r="U136" i="5"/>
  <c r="S136" i="5"/>
  <c r="E136" i="5"/>
  <c r="D136" i="5"/>
  <c r="C136" i="5"/>
  <c r="B136" i="5"/>
  <c r="A136" i="5"/>
  <c r="L135" i="5"/>
  <c r="G135" i="5"/>
  <c r="E135" i="5"/>
  <c r="J134" i="5"/>
  <c r="F134" i="5"/>
  <c r="E134" i="5"/>
  <c r="J133" i="5"/>
  <c r="F133" i="5"/>
  <c r="E133" i="5"/>
  <c r="K132" i="5"/>
  <c r="J132" i="5"/>
  <c r="H132" i="5"/>
  <c r="R132" i="5" s="1"/>
  <c r="G132" i="5"/>
  <c r="F132" i="5"/>
  <c r="K131" i="5"/>
  <c r="J131" i="5"/>
  <c r="H131" i="5"/>
  <c r="G131" i="5"/>
  <c r="F131" i="5"/>
  <c r="K130" i="5"/>
  <c r="J130" i="5"/>
  <c r="H130" i="5"/>
  <c r="G130" i="5"/>
  <c r="F130" i="5"/>
  <c r="V129" i="5"/>
  <c r="T129" i="5"/>
  <c r="U129" i="5"/>
  <c r="S129" i="5"/>
  <c r="F129" i="5"/>
  <c r="E129" i="5"/>
  <c r="D129" i="5"/>
  <c r="I129" i="5"/>
  <c r="C129" i="5"/>
  <c r="A129" i="5"/>
  <c r="L128" i="5"/>
  <c r="Q128" i="5" s="1"/>
  <c r="Z128" i="5"/>
  <c r="Y128" i="5"/>
  <c r="X128" i="5"/>
  <c r="K127" i="5"/>
  <c r="J127" i="5"/>
  <c r="Z127" i="5"/>
  <c r="Y127" i="5"/>
  <c r="X127" i="5"/>
  <c r="H127" i="5"/>
  <c r="W127" i="5" s="1"/>
  <c r="F127" i="5"/>
  <c r="V127" i="5"/>
  <c r="T127" i="5"/>
  <c r="U127" i="5"/>
  <c r="S127" i="5"/>
  <c r="E127" i="5"/>
  <c r="D127" i="5"/>
  <c r="C127" i="5"/>
  <c r="B127" i="5"/>
  <c r="A127" i="5"/>
  <c r="L126" i="5"/>
  <c r="G126" i="5"/>
  <c r="E126" i="5"/>
  <c r="J125" i="5"/>
  <c r="E125" i="5"/>
  <c r="J124" i="5"/>
  <c r="E124" i="5"/>
  <c r="K123" i="5"/>
  <c r="J123" i="5"/>
  <c r="H123" i="5"/>
  <c r="G123" i="5"/>
  <c r="F123" i="5"/>
  <c r="C122" i="5"/>
  <c r="V121" i="5"/>
  <c r="T121" i="5"/>
  <c r="U121" i="5"/>
  <c r="S121" i="5"/>
  <c r="F121" i="5"/>
  <c r="E121" i="5"/>
  <c r="D121" i="5"/>
  <c r="I121" i="5"/>
  <c r="C121" i="5"/>
  <c r="B121" i="5"/>
  <c r="A121" i="5"/>
  <c r="L120" i="5"/>
  <c r="Q120" i="5" s="1"/>
  <c r="Z120" i="5"/>
  <c r="Y120" i="5"/>
  <c r="X120" i="5"/>
  <c r="K119" i="5"/>
  <c r="J119" i="5"/>
  <c r="Z119" i="5"/>
  <c r="Y119" i="5"/>
  <c r="X119" i="5"/>
  <c r="H119" i="5"/>
  <c r="W119" i="5" s="1"/>
  <c r="F119" i="5"/>
  <c r="V119" i="5"/>
  <c r="T119" i="5"/>
  <c r="U119" i="5"/>
  <c r="S119" i="5"/>
  <c r="E119" i="5"/>
  <c r="D119" i="5"/>
  <c r="C119" i="5"/>
  <c r="B119" i="5"/>
  <c r="A119" i="5"/>
  <c r="L118" i="5"/>
  <c r="G118" i="5"/>
  <c r="E118" i="5"/>
  <c r="J117" i="5"/>
  <c r="E117" i="5"/>
  <c r="J116" i="5"/>
  <c r="E116" i="5"/>
  <c r="K115" i="5"/>
  <c r="J115" i="5"/>
  <c r="H115" i="5"/>
  <c r="G115" i="5"/>
  <c r="F115" i="5"/>
  <c r="C114" i="5"/>
  <c r="V113" i="5"/>
  <c r="T113" i="5"/>
  <c r="U113" i="5"/>
  <c r="S113" i="5"/>
  <c r="F113" i="5"/>
  <c r="E113" i="5"/>
  <c r="D113" i="5"/>
  <c r="I113" i="5"/>
  <c r="C113" i="5"/>
  <c r="B113" i="5"/>
  <c r="A113" i="5"/>
  <c r="L112" i="5"/>
  <c r="Q112" i="5" s="1"/>
  <c r="Z112" i="5"/>
  <c r="Y112" i="5"/>
  <c r="X112" i="5"/>
  <c r="K111" i="5"/>
  <c r="J111" i="5"/>
  <c r="Z111" i="5"/>
  <c r="Y111" i="5"/>
  <c r="X111" i="5"/>
  <c r="H111" i="5"/>
  <c r="W111" i="5" s="1"/>
  <c r="F111" i="5"/>
  <c r="V111" i="5"/>
  <c r="T111" i="5"/>
  <c r="U111" i="5"/>
  <c r="S111" i="5"/>
  <c r="E111" i="5"/>
  <c r="D111" i="5"/>
  <c r="C111" i="5"/>
  <c r="B111" i="5"/>
  <c r="A111" i="5"/>
  <c r="L110" i="5"/>
  <c r="G110" i="5"/>
  <c r="E110" i="5"/>
  <c r="J109" i="5"/>
  <c r="E109" i="5"/>
  <c r="J108" i="5"/>
  <c r="E108" i="5"/>
  <c r="K107" i="5"/>
  <c r="J107" i="5"/>
  <c r="H107" i="5"/>
  <c r="G107" i="5"/>
  <c r="F107" i="5"/>
  <c r="C106" i="5"/>
  <c r="V105" i="5"/>
  <c r="T105" i="5"/>
  <c r="U105" i="5"/>
  <c r="S105" i="5"/>
  <c r="F105" i="5"/>
  <c r="E105" i="5"/>
  <c r="D105" i="5"/>
  <c r="I105" i="5"/>
  <c r="C105" i="5"/>
  <c r="B105" i="5"/>
  <c r="A105" i="5"/>
  <c r="A104" i="5"/>
  <c r="A100" i="5"/>
  <c r="L98" i="5"/>
  <c r="Q98" i="5" s="1"/>
  <c r="Z98" i="5"/>
  <c r="Y98" i="5"/>
  <c r="X98" i="5"/>
  <c r="K97" i="5"/>
  <c r="J98" i="5" s="1"/>
  <c r="P98" i="5" s="1"/>
  <c r="J97" i="5"/>
  <c r="H97" i="5"/>
  <c r="G97" i="5"/>
  <c r="F97" i="5"/>
  <c r="V97" i="5"/>
  <c r="T97" i="5"/>
  <c r="U97" i="5"/>
  <c r="S97" i="5"/>
  <c r="E97" i="5"/>
  <c r="D97" i="5"/>
  <c r="I97" i="5"/>
  <c r="C97" i="5"/>
  <c r="B97" i="5"/>
  <c r="A97" i="5"/>
  <c r="L96" i="5"/>
  <c r="Q96" i="5" s="1"/>
  <c r="Z96" i="5"/>
  <c r="Y96" i="5"/>
  <c r="X96" i="5"/>
  <c r="K95" i="5"/>
  <c r="J95" i="5"/>
  <c r="Z95" i="5"/>
  <c r="Y95" i="5"/>
  <c r="X95" i="5"/>
  <c r="H95" i="5"/>
  <c r="W95" i="5" s="1"/>
  <c r="F95" i="5"/>
  <c r="V95" i="5"/>
  <c r="T95" i="5"/>
  <c r="U95" i="5"/>
  <c r="S95" i="5"/>
  <c r="E95" i="5"/>
  <c r="D95" i="5"/>
  <c r="C95" i="5"/>
  <c r="B95" i="5"/>
  <c r="A95" i="5"/>
  <c r="L94" i="5"/>
  <c r="G94" i="5"/>
  <c r="E94" i="5"/>
  <c r="J93" i="5"/>
  <c r="F93" i="5"/>
  <c r="E93" i="5"/>
  <c r="J92" i="5"/>
  <c r="F92" i="5"/>
  <c r="E92" i="5"/>
  <c r="K91" i="5"/>
  <c r="J91" i="5"/>
  <c r="H91" i="5"/>
  <c r="G91" i="5"/>
  <c r="F91" i="5"/>
  <c r="K90" i="5"/>
  <c r="J90" i="5"/>
  <c r="H90" i="5"/>
  <c r="R90" i="5" s="1"/>
  <c r="G90" i="5"/>
  <c r="F90" i="5"/>
  <c r="C89" i="5"/>
  <c r="V88" i="5"/>
  <c r="T88" i="5"/>
  <c r="U88" i="5"/>
  <c r="S88" i="5"/>
  <c r="F88" i="5"/>
  <c r="E88" i="5"/>
  <c r="D88" i="5"/>
  <c r="I88" i="5"/>
  <c r="C88" i="5"/>
  <c r="A88" i="5"/>
  <c r="A87" i="5"/>
  <c r="A83" i="5"/>
  <c r="L81" i="5"/>
  <c r="Q81" i="5" s="1"/>
  <c r="Z81" i="5"/>
  <c r="Y81" i="5"/>
  <c r="X81" i="5"/>
  <c r="L80" i="5"/>
  <c r="G80" i="5"/>
  <c r="E80" i="5"/>
  <c r="J79" i="5"/>
  <c r="F79" i="5"/>
  <c r="E79" i="5"/>
  <c r="J78" i="5"/>
  <c r="F78" i="5"/>
  <c r="E78" i="5"/>
  <c r="K77" i="5"/>
  <c r="J77" i="5"/>
  <c r="H77" i="5"/>
  <c r="G77" i="5"/>
  <c r="F77" i="5"/>
  <c r="K76" i="5"/>
  <c r="J76" i="5"/>
  <c r="H76" i="5"/>
  <c r="G76" i="5"/>
  <c r="F76" i="5"/>
  <c r="V75" i="5"/>
  <c r="K79" i="5" s="1"/>
  <c r="T75" i="5"/>
  <c r="K78" i="5" s="1"/>
  <c r="U75" i="5"/>
  <c r="H79" i="5" s="1"/>
  <c r="S75" i="5"/>
  <c r="H78" i="5" s="1"/>
  <c r="F75" i="5"/>
  <c r="E75" i="5"/>
  <c r="D75" i="5"/>
  <c r="I75" i="5"/>
  <c r="C75" i="5"/>
  <c r="B75" i="5"/>
  <c r="A75" i="5"/>
  <c r="L74" i="5"/>
  <c r="Q74" i="5" s="1"/>
  <c r="Z74" i="5"/>
  <c r="Y74" i="5"/>
  <c r="X74" i="5"/>
  <c r="K73" i="5"/>
  <c r="J73" i="5"/>
  <c r="Z73" i="5"/>
  <c r="Y73" i="5"/>
  <c r="X73" i="5"/>
  <c r="H73" i="5"/>
  <c r="W73" i="5" s="1"/>
  <c r="F73" i="5"/>
  <c r="V73" i="5"/>
  <c r="T73" i="5"/>
  <c r="U73" i="5"/>
  <c r="S73" i="5"/>
  <c r="E73" i="5"/>
  <c r="D73" i="5"/>
  <c r="C73" i="5"/>
  <c r="B73" i="5"/>
  <c r="A73" i="5"/>
  <c r="L72" i="5"/>
  <c r="G72" i="5"/>
  <c r="E72" i="5"/>
  <c r="J71" i="5"/>
  <c r="E71" i="5"/>
  <c r="J70" i="5"/>
  <c r="E70" i="5"/>
  <c r="K69" i="5"/>
  <c r="J69" i="5"/>
  <c r="H69" i="5"/>
  <c r="R69" i="5" s="1"/>
  <c r="G69" i="5"/>
  <c r="F69" i="5"/>
  <c r="K68" i="5"/>
  <c r="J68" i="5"/>
  <c r="H68" i="5"/>
  <c r="G68" i="5"/>
  <c r="F68" i="5"/>
  <c r="K67" i="5"/>
  <c r="J67" i="5"/>
  <c r="H67" i="5"/>
  <c r="R67" i="5" s="1"/>
  <c r="G67" i="5"/>
  <c r="F67" i="5"/>
  <c r="C66" i="5"/>
  <c r="V65" i="5"/>
  <c r="K71" i="5" s="1"/>
  <c r="T65" i="5"/>
  <c r="K70" i="5" s="1"/>
  <c r="U65" i="5"/>
  <c r="S65" i="5"/>
  <c r="H70" i="5" s="1"/>
  <c r="F65" i="5"/>
  <c r="E65" i="5"/>
  <c r="D65" i="5"/>
  <c r="I65" i="5"/>
  <c r="C65" i="5"/>
  <c r="B65" i="5"/>
  <c r="A65" i="5"/>
  <c r="L64" i="5"/>
  <c r="Q64" i="5" s="1"/>
  <c r="L83" i="5" s="1"/>
  <c r="Z64" i="5"/>
  <c r="Y64" i="5"/>
  <c r="X64" i="5"/>
  <c r="L63" i="5"/>
  <c r="G63" i="5"/>
  <c r="E63" i="5"/>
  <c r="J62" i="5"/>
  <c r="F62" i="5"/>
  <c r="E62" i="5"/>
  <c r="J61" i="5"/>
  <c r="F61" i="5"/>
  <c r="E61" i="5"/>
  <c r="K60" i="5"/>
  <c r="J60" i="5"/>
  <c r="H60" i="5"/>
  <c r="R60" i="5" s="1"/>
  <c r="G60" i="5"/>
  <c r="F60" i="5"/>
  <c r="K59" i="5"/>
  <c r="J59" i="5"/>
  <c r="H59" i="5"/>
  <c r="G59" i="5"/>
  <c r="F59" i="5"/>
  <c r="K58" i="5"/>
  <c r="J58" i="5"/>
  <c r="H58" i="5"/>
  <c r="R58" i="5" s="1"/>
  <c r="G58" i="5"/>
  <c r="F58" i="5"/>
  <c r="C57" i="5"/>
  <c r="V56" i="5"/>
  <c r="K62" i="5" s="1"/>
  <c r="T56" i="5"/>
  <c r="K61" i="5" s="1"/>
  <c r="U56" i="5"/>
  <c r="H62" i="5" s="1"/>
  <c r="S56" i="5"/>
  <c r="H61" i="5" s="1"/>
  <c r="F56" i="5"/>
  <c r="E56" i="5"/>
  <c r="D56" i="5"/>
  <c r="I56" i="5"/>
  <c r="C56" i="5"/>
  <c r="B56" i="5"/>
  <c r="A56" i="5"/>
  <c r="A55" i="5"/>
  <c r="A51" i="5"/>
  <c r="L49" i="5"/>
  <c r="Q49" i="5" s="1"/>
  <c r="Z49" i="5"/>
  <c r="Y49" i="5"/>
  <c r="X49" i="5"/>
  <c r="C48" i="5"/>
  <c r="K47" i="5"/>
  <c r="J49" i="5" s="1"/>
  <c r="P49" i="5" s="1"/>
  <c r="J47" i="5"/>
  <c r="H47" i="5"/>
  <c r="G49" i="5" s="1"/>
  <c r="O49" i="5" s="1"/>
  <c r="G47" i="5"/>
  <c r="F47" i="5"/>
  <c r="V47" i="5"/>
  <c r="T47" i="5"/>
  <c r="U47" i="5"/>
  <c r="S47" i="5"/>
  <c r="E47" i="5"/>
  <c r="D47" i="5"/>
  <c r="I47" i="5"/>
  <c r="C47" i="5"/>
  <c r="B47" i="5"/>
  <c r="A47" i="5"/>
  <c r="L46" i="5"/>
  <c r="Q46" i="5" s="1"/>
  <c r="Z46" i="5"/>
  <c r="Y46" i="5"/>
  <c r="X46" i="5"/>
  <c r="K45" i="5"/>
  <c r="J45" i="5"/>
  <c r="Z45" i="5"/>
  <c r="Y45" i="5"/>
  <c r="X45" i="5"/>
  <c r="H45" i="5"/>
  <c r="W45" i="5" s="1"/>
  <c r="F45" i="5"/>
  <c r="V45" i="5"/>
  <c r="T45" i="5"/>
  <c r="U45" i="5"/>
  <c r="S45" i="5"/>
  <c r="E45" i="5"/>
  <c r="D45" i="5"/>
  <c r="C45" i="5"/>
  <c r="B45" i="5"/>
  <c r="A45" i="5"/>
  <c r="L44" i="5"/>
  <c r="G44" i="5"/>
  <c r="E44" i="5"/>
  <c r="J43" i="5"/>
  <c r="F43" i="5"/>
  <c r="E43" i="5"/>
  <c r="J42" i="5"/>
  <c r="F42" i="5"/>
  <c r="E42" i="5"/>
  <c r="K41" i="5"/>
  <c r="J41" i="5"/>
  <c r="H41" i="5"/>
  <c r="G41" i="5"/>
  <c r="F41" i="5"/>
  <c r="K40" i="5"/>
  <c r="J40" i="5"/>
  <c r="H40" i="5"/>
  <c r="R40" i="5" s="1"/>
  <c r="G40" i="5"/>
  <c r="F40" i="5"/>
  <c r="C39" i="5"/>
  <c r="V38" i="5"/>
  <c r="T38" i="5"/>
  <c r="U38" i="5"/>
  <c r="S38" i="5"/>
  <c r="F38" i="5"/>
  <c r="E38" i="5"/>
  <c r="D38" i="5"/>
  <c r="I38" i="5"/>
  <c r="C38" i="5"/>
  <c r="A38" i="5"/>
  <c r="L37" i="5"/>
  <c r="Q37" i="5" s="1"/>
  <c r="Z37" i="5"/>
  <c r="Y37" i="5"/>
  <c r="X37" i="5"/>
  <c r="K36" i="5"/>
  <c r="J36" i="5"/>
  <c r="Z36" i="5"/>
  <c r="Y36" i="5"/>
  <c r="X36" i="5"/>
  <c r="H36" i="5"/>
  <c r="W36" i="5" s="1"/>
  <c r="F36" i="5"/>
  <c r="V36" i="5"/>
  <c r="T36" i="5"/>
  <c r="U36" i="5"/>
  <c r="S36" i="5"/>
  <c r="E36" i="5"/>
  <c r="D36" i="5"/>
  <c r="C36" i="5"/>
  <c r="B36" i="5"/>
  <c r="A36" i="5"/>
  <c r="L35" i="5"/>
  <c r="G35" i="5"/>
  <c r="E35" i="5"/>
  <c r="J34" i="5"/>
  <c r="F34" i="5"/>
  <c r="E34" i="5"/>
  <c r="J33" i="5"/>
  <c r="F33" i="5"/>
  <c r="E33" i="5"/>
  <c r="K32" i="5"/>
  <c r="J32" i="5"/>
  <c r="H32" i="5"/>
  <c r="R32" i="5" s="1"/>
  <c r="G32" i="5"/>
  <c r="F32" i="5"/>
  <c r="K31" i="5"/>
  <c r="J31" i="5"/>
  <c r="H31" i="5"/>
  <c r="G31" i="5"/>
  <c r="F31" i="5"/>
  <c r="K30" i="5"/>
  <c r="J30" i="5"/>
  <c r="H30" i="5"/>
  <c r="G30" i="5"/>
  <c r="F30" i="5"/>
  <c r="V29" i="5"/>
  <c r="T29" i="5"/>
  <c r="U29" i="5"/>
  <c r="S29" i="5"/>
  <c r="F29" i="5"/>
  <c r="E29" i="5"/>
  <c r="D29" i="5"/>
  <c r="I29" i="5"/>
  <c r="C29" i="5"/>
  <c r="A29" i="5"/>
  <c r="A28" i="5"/>
  <c r="B7" i="5"/>
  <c r="A1" i="5"/>
  <c r="K43" i="5" l="1"/>
  <c r="H133" i="5"/>
  <c r="K168" i="5"/>
  <c r="H93" i="5"/>
  <c r="K93" i="5"/>
  <c r="K117" i="5"/>
  <c r="H148" i="5"/>
  <c r="W153" i="5" s="1"/>
  <c r="H108" i="5"/>
  <c r="K108" i="5"/>
  <c r="H124" i="5"/>
  <c r="W128" i="5" s="1"/>
  <c r="H208" i="5"/>
  <c r="H219" i="5"/>
  <c r="H169" i="5"/>
  <c r="H207" i="5"/>
  <c r="K219" i="5"/>
  <c r="K42" i="5"/>
  <c r="J46" i="5" s="1"/>
  <c r="P46" i="5" s="1"/>
  <c r="H43" i="5"/>
  <c r="H109" i="5"/>
  <c r="K124" i="5"/>
  <c r="K116" i="5"/>
  <c r="H125" i="5"/>
  <c r="K33" i="5"/>
  <c r="H42" i="5"/>
  <c r="K133" i="5"/>
  <c r="K220" i="5"/>
  <c r="J64" i="5"/>
  <c r="P64" i="5" s="1"/>
  <c r="L159" i="5"/>
  <c r="K134" i="5"/>
  <c r="J137" i="5" s="1"/>
  <c r="P137" i="5" s="1"/>
  <c r="K207" i="5"/>
  <c r="H34" i="5"/>
  <c r="K34" i="5"/>
  <c r="H71" i="5"/>
  <c r="W74" i="5" s="1"/>
  <c r="J81" i="5"/>
  <c r="P81" i="5" s="1"/>
  <c r="H92" i="5"/>
  <c r="W96" i="5" s="1"/>
  <c r="K109" i="5"/>
  <c r="H117" i="5"/>
  <c r="K125" i="5"/>
  <c r="H134" i="5"/>
  <c r="G137" i="5" s="1"/>
  <c r="O137" i="5" s="1"/>
  <c r="K148" i="5"/>
  <c r="H168" i="5"/>
  <c r="G172" i="5" s="1"/>
  <c r="O172" i="5" s="1"/>
  <c r="G174" i="5" s="1"/>
  <c r="L100" i="5"/>
  <c r="H33" i="5"/>
  <c r="H116" i="5"/>
  <c r="H147" i="5"/>
  <c r="K169" i="5"/>
  <c r="L196" i="5"/>
  <c r="L225" i="5"/>
  <c r="J74" i="5"/>
  <c r="P74" i="5" s="1"/>
  <c r="G141" i="5"/>
  <c r="O141" i="5" s="1"/>
  <c r="W141" i="5"/>
  <c r="L51" i="5"/>
  <c r="G98" i="5"/>
  <c r="O98" i="5" s="1"/>
  <c r="W98" i="5"/>
  <c r="K147" i="5"/>
  <c r="G188" i="5"/>
  <c r="O188" i="5" s="1"/>
  <c r="G196" i="5" s="1"/>
  <c r="W188" i="5"/>
  <c r="R181" i="5"/>
  <c r="G64" i="5"/>
  <c r="O64" i="5" s="1"/>
  <c r="G81" i="5"/>
  <c r="O81" i="5" s="1"/>
  <c r="W81" i="5"/>
  <c r="R76" i="5"/>
  <c r="K92" i="5"/>
  <c r="J96" i="5" s="1"/>
  <c r="P96" i="5" s="1"/>
  <c r="J100" i="5" s="1"/>
  <c r="K208" i="5"/>
  <c r="G139" i="5"/>
  <c r="O139" i="5" s="1"/>
  <c r="W139" i="5"/>
  <c r="J188" i="5"/>
  <c r="P188" i="5" s="1"/>
  <c r="J196" i="5" s="1"/>
  <c r="L238" i="5"/>
  <c r="R30" i="5"/>
  <c r="R107" i="5"/>
  <c r="R115" i="5"/>
  <c r="R123" i="5"/>
  <c r="G155" i="5"/>
  <c r="O155" i="5" s="1"/>
  <c r="W155" i="5"/>
  <c r="W157" i="5"/>
  <c r="W194" i="5"/>
  <c r="H220" i="5"/>
  <c r="W49" i="5"/>
  <c r="W64" i="5"/>
  <c r="R130" i="5"/>
  <c r="W191" i="5"/>
  <c r="W23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B63" i="3" s="1"/>
  <c r="DA63" i="3"/>
  <c r="DC63" i="3"/>
  <c r="A64" i="3"/>
  <c r="CY64" i="3"/>
  <c r="CZ64" i="3"/>
  <c r="DB64" i="3" s="1"/>
  <c r="DA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B67" i="3" s="1"/>
  <c r="DA67" i="3"/>
  <c r="DC67" i="3"/>
  <c r="A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B75" i="3" s="1"/>
  <c r="DA75" i="3"/>
  <c r="DC75" i="3"/>
  <c r="A76" i="3"/>
  <c r="CY76" i="3"/>
  <c r="CZ76" i="3"/>
  <c r="DB76" i="3" s="1"/>
  <c r="DA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B79" i="3" s="1"/>
  <c r="DA79" i="3"/>
  <c r="DC79" i="3"/>
  <c r="A80" i="3"/>
  <c r="CY80" i="3"/>
  <c r="CZ80" i="3"/>
  <c r="DB80" i="3" s="1"/>
  <c r="DA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B83" i="3" s="1"/>
  <c r="DA83" i="3"/>
  <c r="DC83" i="3"/>
  <c r="A84" i="3"/>
  <c r="CY84" i="3"/>
  <c r="CZ84" i="3"/>
  <c r="DB84" i="3" s="1"/>
  <c r="DA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AC28" i="1"/>
  <c r="AE28" i="1"/>
  <c r="AD28" i="1" s="1"/>
  <c r="AF28" i="1"/>
  <c r="CT28" i="1" s="1"/>
  <c r="S28" i="1" s="1"/>
  <c r="AG28" i="1"/>
  <c r="AH28" i="1"/>
  <c r="AI28" i="1"/>
  <c r="AJ28" i="1"/>
  <c r="CX28" i="1" s="1"/>
  <c r="W28" i="1" s="1"/>
  <c r="CQ28" i="1"/>
  <c r="P28" i="1" s="1"/>
  <c r="CS28" i="1"/>
  <c r="R28" i="1" s="1"/>
  <c r="CU28" i="1"/>
  <c r="T28" i="1" s="1"/>
  <c r="CV28" i="1"/>
  <c r="U28" i="1" s="1"/>
  <c r="CW28" i="1"/>
  <c r="V28" i="1" s="1"/>
  <c r="FR28" i="1"/>
  <c r="GL28" i="1"/>
  <c r="GO28" i="1"/>
  <c r="GP28" i="1"/>
  <c r="GV28" i="1"/>
  <c r="HC28" i="1"/>
  <c r="GX28" i="1" s="1"/>
  <c r="I29" i="1"/>
  <c r="AC29" i="1"/>
  <c r="AE29" i="1"/>
  <c r="AD29" i="1" s="1"/>
  <c r="CR29" i="1" s="1"/>
  <c r="AF29" i="1"/>
  <c r="CT29" i="1" s="1"/>
  <c r="S29" i="1" s="1"/>
  <c r="AG29" i="1"/>
  <c r="AH29" i="1"/>
  <c r="AI29" i="1"/>
  <c r="AJ29" i="1"/>
  <c r="CX29" i="1" s="1"/>
  <c r="W29" i="1" s="1"/>
  <c r="CQ29" i="1"/>
  <c r="P29" i="1" s="1"/>
  <c r="CS29" i="1"/>
  <c r="R29" i="1" s="1"/>
  <c r="CU29" i="1"/>
  <c r="CV29" i="1"/>
  <c r="U29" i="1" s="1"/>
  <c r="CW29" i="1"/>
  <c r="V29" i="1" s="1"/>
  <c r="FR29" i="1"/>
  <c r="GL29" i="1"/>
  <c r="GO29" i="1"/>
  <c r="GP29" i="1"/>
  <c r="GV29" i="1"/>
  <c r="HC29" i="1"/>
  <c r="C30" i="1"/>
  <c r="D30" i="1"/>
  <c r="I30" i="1"/>
  <c r="CX9" i="3" s="1"/>
  <c r="AC30" i="1"/>
  <c r="AB30" i="1" s="1"/>
  <c r="AD30" i="1"/>
  <c r="CR30" i="1" s="1"/>
  <c r="Q30" i="1" s="1"/>
  <c r="AE30" i="1"/>
  <c r="AF30" i="1"/>
  <c r="AG30" i="1"/>
  <c r="AH30" i="1"/>
  <c r="CV30" i="1" s="1"/>
  <c r="U30" i="1" s="1"/>
  <c r="AI30" i="1"/>
  <c r="AJ30" i="1"/>
  <c r="CS30" i="1"/>
  <c r="R30" i="1" s="1"/>
  <c r="CT30" i="1"/>
  <c r="S30" i="1" s="1"/>
  <c r="CU30" i="1"/>
  <c r="T30" i="1" s="1"/>
  <c r="CW30" i="1"/>
  <c r="V30" i="1" s="1"/>
  <c r="CX30" i="1"/>
  <c r="W30" i="1" s="1"/>
  <c r="AJ34" i="1" s="1"/>
  <c r="FR30" i="1"/>
  <c r="GL30" i="1"/>
  <c r="GO30" i="1"/>
  <c r="GP30" i="1"/>
  <c r="GV30" i="1"/>
  <c r="HC30" i="1" s="1"/>
  <c r="GX30" i="1" s="1"/>
  <c r="I31" i="1"/>
  <c r="R31" i="1"/>
  <c r="AC31" i="1"/>
  <c r="CQ31" i="1" s="1"/>
  <c r="P31" i="1" s="1"/>
  <c r="AE31" i="1"/>
  <c r="AD31" i="1" s="1"/>
  <c r="CR31" i="1" s="1"/>
  <c r="Q31" i="1" s="1"/>
  <c r="AF31" i="1"/>
  <c r="CT31" i="1" s="1"/>
  <c r="S31" i="1" s="1"/>
  <c r="AG31" i="1"/>
  <c r="CU31" i="1" s="1"/>
  <c r="T31" i="1" s="1"/>
  <c r="AH31" i="1"/>
  <c r="AI31" i="1"/>
  <c r="AJ31" i="1"/>
  <c r="CX31" i="1" s="1"/>
  <c r="W31" i="1" s="1"/>
  <c r="CS31" i="1"/>
  <c r="CV31" i="1"/>
  <c r="U31" i="1" s="1"/>
  <c r="CW31" i="1"/>
  <c r="V31" i="1" s="1"/>
  <c r="AI34" i="1" s="1"/>
  <c r="FR31" i="1"/>
  <c r="GL31" i="1"/>
  <c r="GO31" i="1"/>
  <c r="GP31" i="1"/>
  <c r="GV31" i="1"/>
  <c r="HC31" i="1"/>
  <c r="GX31" i="1" s="1"/>
  <c r="I32" i="1"/>
  <c r="U32" i="1"/>
  <c r="AC32" i="1"/>
  <c r="AE32" i="1"/>
  <c r="AD32" i="1" s="1"/>
  <c r="AB32" i="1" s="1"/>
  <c r="AF32" i="1"/>
  <c r="CT32" i="1" s="1"/>
  <c r="AG32" i="1"/>
  <c r="AH32" i="1"/>
  <c r="AI32" i="1"/>
  <c r="AJ32" i="1"/>
  <c r="CQ32" i="1"/>
  <c r="CR32" i="1"/>
  <c r="Q32" i="1" s="1"/>
  <c r="CS32" i="1"/>
  <c r="R32" i="1" s="1"/>
  <c r="CU32" i="1"/>
  <c r="CV32" i="1"/>
  <c r="CW32" i="1"/>
  <c r="V32" i="1" s="1"/>
  <c r="CX32" i="1"/>
  <c r="W32" i="1" s="1"/>
  <c r="FR32" i="1"/>
  <c r="GL32" i="1"/>
  <c r="GO32" i="1"/>
  <c r="GP32" i="1"/>
  <c r="GV32" i="1"/>
  <c r="HC32" i="1" s="1"/>
  <c r="GX32" i="1" s="1"/>
  <c r="B34" i="1"/>
  <c r="B26" i="1" s="1"/>
  <c r="C34" i="1"/>
  <c r="C26" i="1" s="1"/>
  <c r="D34" i="1"/>
  <c r="D26" i="1" s="1"/>
  <c r="F34" i="1"/>
  <c r="F26" i="1" s="1"/>
  <c r="G34" i="1"/>
  <c r="G26" i="1" s="1"/>
  <c r="AH34" i="1"/>
  <c r="AH26" i="1" s="1"/>
  <c r="AO34" i="1"/>
  <c r="AO26" i="1" s="1"/>
  <c r="AQ34" i="1"/>
  <c r="AQ26" i="1" s="1"/>
  <c r="AU34" i="1"/>
  <c r="BC34" i="1"/>
  <c r="BC26" i="1" s="1"/>
  <c r="BX34" i="1"/>
  <c r="BX26" i="1" s="1"/>
  <c r="BY34" i="1"/>
  <c r="BZ34" i="1"/>
  <c r="BZ26" i="1" s="1"/>
  <c r="CC34" i="1"/>
  <c r="CD34" i="1"/>
  <c r="CD26" i="1" s="1"/>
  <c r="CG34" i="1"/>
  <c r="CI34" i="1"/>
  <c r="CK34" i="1"/>
  <c r="CL34" i="1"/>
  <c r="CL26" i="1" s="1"/>
  <c r="F38" i="1"/>
  <c r="F44" i="1"/>
  <c r="F50" i="1"/>
  <c r="D63" i="1"/>
  <c r="E65" i="1"/>
  <c r="G65" i="1"/>
  <c r="Z65" i="1"/>
  <c r="AA65" i="1"/>
  <c r="AM65" i="1"/>
  <c r="AN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S67" i="1"/>
  <c r="U67" i="1"/>
  <c r="AC67" i="1"/>
  <c r="AE67" i="1"/>
  <c r="AF67" i="1"/>
  <c r="AG67" i="1"/>
  <c r="CU67" i="1" s="1"/>
  <c r="T67" i="1" s="1"/>
  <c r="AH67" i="1"/>
  <c r="AI67" i="1"/>
  <c r="CW67" i="1" s="1"/>
  <c r="V67" i="1" s="1"/>
  <c r="AJ67" i="1"/>
  <c r="CT67" i="1"/>
  <c r="CV67" i="1"/>
  <c r="CX67" i="1"/>
  <c r="W67" i="1" s="1"/>
  <c r="FR67" i="1"/>
  <c r="GL67" i="1"/>
  <c r="GO67" i="1"/>
  <c r="GP67" i="1"/>
  <c r="GV67" i="1"/>
  <c r="HC67" i="1" s="1"/>
  <c r="GX67" i="1"/>
  <c r="C68" i="1"/>
  <c r="D68" i="1"/>
  <c r="I68" i="1"/>
  <c r="P68" i="1"/>
  <c r="CP68" i="1" s="1"/>
  <c r="O68" i="1" s="1"/>
  <c r="R68" i="1"/>
  <c r="AC68" i="1"/>
  <c r="AD68" i="1"/>
  <c r="CR68" i="1" s="1"/>
  <c r="Q68" i="1" s="1"/>
  <c r="AE68" i="1"/>
  <c r="AF68" i="1"/>
  <c r="CT68" i="1" s="1"/>
  <c r="S68" i="1" s="1"/>
  <c r="AG68" i="1"/>
  <c r="AH68" i="1"/>
  <c r="CV68" i="1" s="1"/>
  <c r="U68" i="1" s="1"/>
  <c r="AI68" i="1"/>
  <c r="AJ68" i="1"/>
  <c r="CX68" i="1" s="1"/>
  <c r="W68" i="1" s="1"/>
  <c r="CQ68" i="1"/>
  <c r="CS68" i="1"/>
  <c r="CU68" i="1"/>
  <c r="T68" i="1" s="1"/>
  <c r="CW68" i="1"/>
  <c r="V68" i="1" s="1"/>
  <c r="FR68" i="1"/>
  <c r="GL68" i="1"/>
  <c r="GO68" i="1"/>
  <c r="GP68" i="1"/>
  <c r="GV68" i="1"/>
  <c r="HC68" i="1" s="1"/>
  <c r="GX68" i="1" s="1"/>
  <c r="AC69" i="1"/>
  <c r="AE69" i="1"/>
  <c r="AF69" i="1"/>
  <c r="AG69" i="1"/>
  <c r="CU69" i="1" s="1"/>
  <c r="AH69" i="1"/>
  <c r="AI69" i="1"/>
  <c r="CW69" i="1" s="1"/>
  <c r="AJ69" i="1"/>
  <c r="CT69" i="1"/>
  <c r="CV69" i="1"/>
  <c r="CX69" i="1"/>
  <c r="FR69" i="1"/>
  <c r="GL69" i="1"/>
  <c r="GO69" i="1"/>
  <c r="GP69" i="1"/>
  <c r="GV69" i="1"/>
  <c r="HC69" i="1" s="1"/>
  <c r="C70" i="1"/>
  <c r="D70" i="1"/>
  <c r="I70" i="1"/>
  <c r="R70" i="1"/>
  <c r="CY70" i="1" s="1"/>
  <c r="X70" i="1" s="1"/>
  <c r="T70" i="1"/>
  <c r="AC70" i="1"/>
  <c r="AD70" i="1"/>
  <c r="CR70" i="1" s="1"/>
  <c r="Q70" i="1" s="1"/>
  <c r="AE70" i="1"/>
  <c r="AF70" i="1"/>
  <c r="CT70" i="1" s="1"/>
  <c r="S70" i="1" s="1"/>
  <c r="AG70" i="1"/>
  <c r="AH70" i="1"/>
  <c r="CV70" i="1" s="1"/>
  <c r="U70" i="1" s="1"/>
  <c r="AI70" i="1"/>
  <c r="AJ70" i="1"/>
  <c r="CX70" i="1" s="1"/>
  <c r="W70" i="1" s="1"/>
  <c r="CQ70" i="1"/>
  <c r="P70" i="1" s="1"/>
  <c r="CP70" i="1" s="1"/>
  <c r="O70" i="1" s="1"/>
  <c r="CS70" i="1"/>
  <c r="CU70" i="1"/>
  <c r="CW70" i="1"/>
  <c r="V70" i="1" s="1"/>
  <c r="FR70" i="1"/>
  <c r="GL70" i="1"/>
  <c r="GO70" i="1"/>
  <c r="CC72" i="1" s="1"/>
  <c r="GP70" i="1"/>
  <c r="GV70" i="1"/>
  <c r="HC70" i="1"/>
  <c r="GX70" i="1" s="1"/>
  <c r="B72" i="1"/>
  <c r="B65" i="1" s="1"/>
  <c r="C72" i="1"/>
  <c r="C65" i="1" s="1"/>
  <c r="D72" i="1"/>
  <c r="D65" i="1" s="1"/>
  <c r="F72" i="1"/>
  <c r="F65" i="1" s="1"/>
  <c r="G72" i="1"/>
  <c r="AO72" i="1"/>
  <c r="BC72" i="1"/>
  <c r="BC65" i="1" s="1"/>
  <c r="BX72" i="1"/>
  <c r="BY72" i="1"/>
  <c r="CK72" i="1"/>
  <c r="CL72" i="1"/>
  <c r="F88" i="1"/>
  <c r="D101" i="1"/>
  <c r="B103" i="1"/>
  <c r="E103" i="1"/>
  <c r="F103" i="1"/>
  <c r="G103" i="1"/>
  <c r="Z103" i="1"/>
  <c r="AA103" i="1"/>
  <c r="AM103" i="1"/>
  <c r="AN103" i="1"/>
  <c r="AP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Y103" i="1"/>
  <c r="BZ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I105" i="1"/>
  <c r="R105" i="1"/>
  <c r="S105" i="1"/>
  <c r="AC105" i="1"/>
  <c r="CQ105" i="1" s="1"/>
  <c r="P105" i="1" s="1"/>
  <c r="AD105" i="1"/>
  <c r="CR105" i="1" s="1"/>
  <c r="Q105" i="1" s="1"/>
  <c r="AE105" i="1"/>
  <c r="AF105" i="1"/>
  <c r="CT105" i="1" s="1"/>
  <c r="AG105" i="1"/>
  <c r="CU105" i="1" s="1"/>
  <c r="T105" i="1" s="1"/>
  <c r="AH105" i="1"/>
  <c r="CV105" i="1" s="1"/>
  <c r="U105" i="1" s="1"/>
  <c r="AI105" i="1"/>
  <c r="AJ105" i="1"/>
  <c r="CS105" i="1"/>
  <c r="CW105" i="1"/>
  <c r="V105" i="1" s="1"/>
  <c r="CX105" i="1"/>
  <c r="W105" i="1" s="1"/>
  <c r="FR105" i="1"/>
  <c r="BY109" i="1" s="1"/>
  <c r="AP109" i="1" s="1"/>
  <c r="F118" i="1" s="1"/>
  <c r="GL105" i="1"/>
  <c r="BZ109" i="1" s="1"/>
  <c r="GO105" i="1"/>
  <c r="CC109" i="1" s="1"/>
  <c r="GP105" i="1"/>
  <c r="CD109" i="1" s="1"/>
  <c r="GV105" i="1"/>
  <c r="HC105" i="1"/>
  <c r="I106" i="1"/>
  <c r="GX106" i="1" s="1"/>
  <c r="AC106" i="1"/>
  <c r="CQ106" i="1" s="1"/>
  <c r="AE106" i="1"/>
  <c r="AF106" i="1"/>
  <c r="CT106" i="1" s="1"/>
  <c r="AG106" i="1"/>
  <c r="CU106" i="1" s="1"/>
  <c r="AH106" i="1"/>
  <c r="AI106" i="1"/>
  <c r="AJ106" i="1"/>
  <c r="CX106" i="1" s="1"/>
  <c r="CV106" i="1"/>
  <c r="CW106" i="1"/>
  <c r="FR106" i="1"/>
  <c r="GL106" i="1"/>
  <c r="GO106" i="1"/>
  <c r="GP106" i="1"/>
  <c r="GV106" i="1"/>
  <c r="HC106" i="1"/>
  <c r="I107" i="1"/>
  <c r="P107" i="1"/>
  <c r="AC107" i="1"/>
  <c r="AE107" i="1"/>
  <c r="AF107" i="1"/>
  <c r="CT107" i="1" s="1"/>
  <c r="S107" i="1" s="1"/>
  <c r="AG107" i="1"/>
  <c r="AH107" i="1"/>
  <c r="AI107" i="1"/>
  <c r="CW107" i="1" s="1"/>
  <c r="V107" i="1" s="1"/>
  <c r="AJ107" i="1"/>
  <c r="CX107" i="1" s="1"/>
  <c r="W107" i="1" s="1"/>
  <c r="CQ107" i="1"/>
  <c r="CU107" i="1"/>
  <c r="T107" i="1" s="1"/>
  <c r="CV107" i="1"/>
  <c r="U107" i="1" s="1"/>
  <c r="FR107" i="1"/>
  <c r="GL107" i="1"/>
  <c r="GO107" i="1"/>
  <c r="GP107" i="1"/>
  <c r="GV107" i="1"/>
  <c r="HC107" i="1" s="1"/>
  <c r="GX107" i="1" s="1"/>
  <c r="B109" i="1"/>
  <c r="C109" i="1"/>
  <c r="C103" i="1" s="1"/>
  <c r="D109" i="1"/>
  <c r="D103" i="1" s="1"/>
  <c r="F109" i="1"/>
  <c r="G109" i="1"/>
  <c r="AQ109" i="1"/>
  <c r="AQ103" i="1" s="1"/>
  <c r="BC109" i="1"/>
  <c r="BX109" i="1"/>
  <c r="CI109" i="1"/>
  <c r="CK109" i="1"/>
  <c r="BB109" i="1" s="1"/>
  <c r="F122" i="1" s="1"/>
  <c r="CL109" i="1"/>
  <c r="F119" i="1"/>
  <c r="D138" i="1"/>
  <c r="D140" i="1"/>
  <c r="E140" i="1"/>
  <c r="Z140" i="1"/>
  <c r="AA140" i="1"/>
  <c r="AM140" i="1"/>
  <c r="AN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C142" i="1"/>
  <c r="D142" i="1"/>
  <c r="I142" i="1"/>
  <c r="S142" i="1"/>
  <c r="T142" i="1"/>
  <c r="U142" i="1"/>
  <c r="AC142" i="1"/>
  <c r="CQ142" i="1" s="1"/>
  <c r="P142" i="1" s="1"/>
  <c r="AE142" i="1"/>
  <c r="AF142" i="1"/>
  <c r="AG142" i="1"/>
  <c r="AH142" i="1"/>
  <c r="AI142" i="1"/>
  <c r="CW142" i="1" s="1"/>
  <c r="V142" i="1" s="1"/>
  <c r="AJ142" i="1"/>
  <c r="CT142" i="1"/>
  <c r="CU142" i="1"/>
  <c r="CV142" i="1"/>
  <c r="CX142" i="1"/>
  <c r="W142" i="1" s="1"/>
  <c r="FR142" i="1"/>
  <c r="GL142" i="1"/>
  <c r="BZ159" i="1" s="1"/>
  <c r="GO142" i="1"/>
  <c r="GP142" i="1"/>
  <c r="GV142" i="1"/>
  <c r="HC142" i="1" s="1"/>
  <c r="GX142" i="1" s="1"/>
  <c r="I143" i="1"/>
  <c r="R143" i="1"/>
  <c r="T143" i="1"/>
  <c r="V143" i="1"/>
  <c r="AC143" i="1"/>
  <c r="AD143" i="1"/>
  <c r="CR143" i="1" s="1"/>
  <c r="Q143" i="1" s="1"/>
  <c r="AE143" i="1"/>
  <c r="AF143" i="1"/>
  <c r="AG143" i="1"/>
  <c r="CU143" i="1" s="1"/>
  <c r="AH143" i="1"/>
  <c r="CV143" i="1" s="1"/>
  <c r="U143" i="1" s="1"/>
  <c r="AI143" i="1"/>
  <c r="AJ143" i="1"/>
  <c r="CX143" i="1" s="1"/>
  <c r="W143" i="1" s="1"/>
  <c r="CS143" i="1"/>
  <c r="CT143" i="1"/>
  <c r="S143" i="1" s="1"/>
  <c r="CZ143" i="1" s="1"/>
  <c r="Y143" i="1" s="1"/>
  <c r="CW143" i="1"/>
  <c r="CY143" i="1"/>
  <c r="X143" i="1" s="1"/>
  <c r="FR143" i="1"/>
  <c r="GL143" i="1"/>
  <c r="GO143" i="1"/>
  <c r="CC159" i="1" s="1"/>
  <c r="GP143" i="1"/>
  <c r="GV143" i="1"/>
  <c r="HC143" i="1" s="1"/>
  <c r="GX143" i="1" s="1"/>
  <c r="C144" i="1"/>
  <c r="D144" i="1"/>
  <c r="I144" i="1"/>
  <c r="S144" i="1"/>
  <c r="CY144" i="1" s="1"/>
  <c r="X144" i="1" s="1"/>
  <c r="U144" i="1"/>
  <c r="W144" i="1"/>
  <c r="AC144" i="1"/>
  <c r="AD144" i="1"/>
  <c r="CR144" i="1" s="1"/>
  <c r="Q144" i="1" s="1"/>
  <c r="AE144" i="1"/>
  <c r="CS144" i="1" s="1"/>
  <c r="R144" i="1" s="1"/>
  <c r="AF144" i="1"/>
  <c r="AG144" i="1"/>
  <c r="AH144" i="1"/>
  <c r="CV144" i="1" s="1"/>
  <c r="AI144" i="1"/>
  <c r="CW144" i="1" s="1"/>
  <c r="V144" i="1" s="1"/>
  <c r="AJ144" i="1"/>
  <c r="CQ144" i="1"/>
  <c r="P144" i="1" s="1"/>
  <c r="CP144" i="1" s="1"/>
  <c r="O144" i="1" s="1"/>
  <c r="CT144" i="1"/>
  <c r="CU144" i="1"/>
  <c r="T144" i="1" s="1"/>
  <c r="CX144" i="1"/>
  <c r="CZ144" i="1"/>
  <c r="Y144" i="1" s="1"/>
  <c r="FR144" i="1"/>
  <c r="GL144" i="1"/>
  <c r="GN144" i="1"/>
  <c r="GO144" i="1"/>
  <c r="GP144" i="1"/>
  <c r="GV144" i="1"/>
  <c r="HC144" i="1" s="1"/>
  <c r="GX144" i="1"/>
  <c r="I145" i="1"/>
  <c r="R145" i="1" s="1"/>
  <c r="AC145" i="1"/>
  <c r="AD145" i="1"/>
  <c r="AB145" i="1" s="1"/>
  <c r="AE145" i="1"/>
  <c r="AF145" i="1"/>
  <c r="CT145" i="1" s="1"/>
  <c r="S145" i="1" s="1"/>
  <c r="CY145" i="1" s="1"/>
  <c r="X145" i="1" s="1"/>
  <c r="AG145" i="1"/>
  <c r="AH145" i="1"/>
  <c r="AI145" i="1"/>
  <c r="CW145" i="1" s="1"/>
  <c r="AJ145" i="1"/>
  <c r="CX145" i="1" s="1"/>
  <c r="W145" i="1" s="1"/>
  <c r="CQ145" i="1"/>
  <c r="CR145" i="1"/>
  <c r="CS145" i="1"/>
  <c r="CU145" i="1"/>
  <c r="T145" i="1" s="1"/>
  <c r="CV145" i="1"/>
  <c r="FR145" i="1"/>
  <c r="GL145" i="1"/>
  <c r="GO145" i="1"/>
  <c r="GP145" i="1"/>
  <c r="GV145" i="1"/>
  <c r="HC145" i="1" s="1"/>
  <c r="GX145" i="1"/>
  <c r="C146" i="1"/>
  <c r="D146" i="1"/>
  <c r="I146" i="1"/>
  <c r="Q146" i="1"/>
  <c r="R146" i="1"/>
  <c r="U146" i="1"/>
  <c r="AB146" i="1"/>
  <c r="AC146" i="1"/>
  <c r="CQ146" i="1" s="1"/>
  <c r="P146" i="1" s="1"/>
  <c r="AE146" i="1"/>
  <c r="AD146" i="1" s="1"/>
  <c r="AF146" i="1"/>
  <c r="CT146" i="1" s="1"/>
  <c r="S146" i="1" s="1"/>
  <c r="CY146" i="1" s="1"/>
  <c r="X146" i="1" s="1"/>
  <c r="AG146" i="1"/>
  <c r="CU146" i="1" s="1"/>
  <c r="T146" i="1" s="1"/>
  <c r="AH146" i="1"/>
  <c r="AI146" i="1"/>
  <c r="AJ146" i="1"/>
  <c r="CX146" i="1" s="1"/>
  <c r="W146" i="1" s="1"/>
  <c r="CR146" i="1"/>
  <c r="CS146" i="1"/>
  <c r="CV146" i="1"/>
  <c r="CW146" i="1"/>
  <c r="V146" i="1" s="1"/>
  <c r="CZ146" i="1"/>
  <c r="Y146" i="1" s="1"/>
  <c r="FR146" i="1"/>
  <c r="GL146" i="1"/>
  <c r="GO146" i="1"/>
  <c r="GP146" i="1"/>
  <c r="GV146" i="1"/>
  <c r="HC146" i="1"/>
  <c r="GX146" i="1" s="1"/>
  <c r="AC147" i="1"/>
  <c r="AD147" i="1"/>
  <c r="AB147" i="1" s="1"/>
  <c r="AE147" i="1"/>
  <c r="CS147" i="1" s="1"/>
  <c r="AF147" i="1"/>
  <c r="CT147" i="1" s="1"/>
  <c r="AG147" i="1"/>
  <c r="AH147" i="1"/>
  <c r="CV147" i="1" s="1"/>
  <c r="AI147" i="1"/>
  <c r="CW147" i="1" s="1"/>
  <c r="AJ147" i="1"/>
  <c r="CX147" i="1" s="1"/>
  <c r="CQ147" i="1"/>
  <c r="CR147" i="1"/>
  <c r="CU147" i="1"/>
  <c r="FR147" i="1"/>
  <c r="GL147" i="1"/>
  <c r="GO147" i="1"/>
  <c r="GP147" i="1"/>
  <c r="GV147" i="1"/>
  <c r="HC147" i="1" s="1"/>
  <c r="C148" i="1"/>
  <c r="D148" i="1"/>
  <c r="I148" i="1"/>
  <c r="S148" i="1"/>
  <c r="AC148" i="1"/>
  <c r="CQ148" i="1" s="1"/>
  <c r="AE148" i="1"/>
  <c r="AF148" i="1"/>
  <c r="AG148" i="1"/>
  <c r="CU148" i="1" s="1"/>
  <c r="AH148" i="1"/>
  <c r="AI148" i="1"/>
  <c r="CW148" i="1" s="1"/>
  <c r="V148" i="1" s="1"/>
  <c r="AJ148" i="1"/>
  <c r="CT148" i="1"/>
  <c r="CV148" i="1"/>
  <c r="U148" i="1" s="1"/>
  <c r="CX148" i="1"/>
  <c r="W148" i="1" s="1"/>
  <c r="FR148" i="1"/>
  <c r="GL148" i="1"/>
  <c r="GO148" i="1"/>
  <c r="GP148" i="1"/>
  <c r="GV148" i="1"/>
  <c r="GX148" i="1"/>
  <c r="HC148" i="1"/>
  <c r="AC149" i="1"/>
  <c r="AD149" i="1"/>
  <c r="AB149" i="1" s="1"/>
  <c r="AE149" i="1"/>
  <c r="AF149" i="1"/>
  <c r="CT149" i="1" s="1"/>
  <c r="AG149" i="1"/>
  <c r="AH149" i="1"/>
  <c r="CV149" i="1" s="1"/>
  <c r="AI149" i="1"/>
  <c r="AJ149" i="1"/>
  <c r="CX149" i="1" s="1"/>
  <c r="CQ149" i="1"/>
  <c r="CR149" i="1"/>
  <c r="CS149" i="1"/>
  <c r="CU149" i="1"/>
  <c r="CW149" i="1"/>
  <c r="FR149" i="1"/>
  <c r="GL149" i="1"/>
  <c r="GO149" i="1"/>
  <c r="GP149" i="1"/>
  <c r="GV149" i="1"/>
  <c r="HC149" i="1"/>
  <c r="I150" i="1"/>
  <c r="S150" i="1"/>
  <c r="T150" i="1"/>
  <c r="W150" i="1"/>
  <c r="AC150" i="1"/>
  <c r="AE150" i="1"/>
  <c r="CS150" i="1" s="1"/>
  <c r="R150" i="1" s="1"/>
  <c r="AF150" i="1"/>
  <c r="AG150" i="1"/>
  <c r="AH150" i="1"/>
  <c r="AI150" i="1"/>
  <c r="CW150" i="1" s="1"/>
  <c r="V150" i="1" s="1"/>
  <c r="AJ150" i="1"/>
  <c r="CQ150" i="1"/>
  <c r="P150" i="1" s="1"/>
  <c r="CT150" i="1"/>
  <c r="CU150" i="1"/>
  <c r="CV150" i="1"/>
  <c r="U150" i="1" s="1"/>
  <c r="CX150" i="1"/>
  <c r="FR150" i="1"/>
  <c r="GL150" i="1"/>
  <c r="GO150" i="1"/>
  <c r="GP150" i="1"/>
  <c r="GV150" i="1"/>
  <c r="HC150" i="1" s="1"/>
  <c r="GX150" i="1" s="1"/>
  <c r="I151" i="1"/>
  <c r="AC151" i="1"/>
  <c r="CQ151" i="1" s="1"/>
  <c r="AD151" i="1"/>
  <c r="CR151" i="1" s="1"/>
  <c r="AE151" i="1"/>
  <c r="AF151" i="1"/>
  <c r="AB151" i="1" s="1"/>
  <c r="AG151" i="1"/>
  <c r="AH151" i="1"/>
  <c r="CV151" i="1" s="1"/>
  <c r="AI151" i="1"/>
  <c r="AJ151" i="1"/>
  <c r="CX151" i="1" s="1"/>
  <c r="W151" i="1" s="1"/>
  <c r="CS151" i="1"/>
  <c r="CT151" i="1"/>
  <c r="S151" i="1" s="1"/>
  <c r="CU151" i="1"/>
  <c r="CW151" i="1"/>
  <c r="FR151" i="1"/>
  <c r="GL151" i="1"/>
  <c r="GO151" i="1"/>
  <c r="GP151" i="1"/>
  <c r="GV151" i="1"/>
  <c r="HC151" i="1"/>
  <c r="C152" i="1"/>
  <c r="D152" i="1"/>
  <c r="I152" i="1"/>
  <c r="U152" i="1"/>
  <c r="W152" i="1"/>
  <c r="AC152" i="1"/>
  <c r="AD152" i="1"/>
  <c r="CR152" i="1" s="1"/>
  <c r="Q152" i="1" s="1"/>
  <c r="AE152" i="1"/>
  <c r="CS152" i="1" s="1"/>
  <c r="R152" i="1" s="1"/>
  <c r="AF152" i="1"/>
  <c r="AG152" i="1"/>
  <c r="CU152" i="1" s="1"/>
  <c r="T152" i="1" s="1"/>
  <c r="AH152" i="1"/>
  <c r="AI152" i="1"/>
  <c r="CW152" i="1" s="1"/>
  <c r="V152" i="1" s="1"/>
  <c r="AJ152" i="1"/>
  <c r="CT152" i="1"/>
  <c r="S152" i="1" s="1"/>
  <c r="CZ152" i="1" s="1"/>
  <c r="Y152" i="1" s="1"/>
  <c r="CV152" i="1"/>
  <c r="CX152" i="1"/>
  <c r="CY152" i="1"/>
  <c r="X152" i="1" s="1"/>
  <c r="FR152" i="1"/>
  <c r="GL152" i="1"/>
  <c r="GO152" i="1"/>
  <c r="GP152" i="1"/>
  <c r="GV152" i="1"/>
  <c r="HC152" i="1" s="1"/>
  <c r="GX152" i="1" s="1"/>
  <c r="I153" i="1"/>
  <c r="R153" i="1"/>
  <c r="S153" i="1"/>
  <c r="V153" i="1"/>
  <c r="W153" i="1"/>
  <c r="AC153" i="1"/>
  <c r="AB153" i="1" s="1"/>
  <c r="AD153" i="1"/>
  <c r="CR153" i="1" s="1"/>
  <c r="Q153" i="1" s="1"/>
  <c r="AE153" i="1"/>
  <c r="AF153" i="1"/>
  <c r="AG153" i="1"/>
  <c r="AH153" i="1"/>
  <c r="CV153" i="1" s="1"/>
  <c r="U153" i="1" s="1"/>
  <c r="AI153" i="1"/>
  <c r="AJ153" i="1"/>
  <c r="CS153" i="1"/>
  <c r="CT153" i="1"/>
  <c r="CU153" i="1"/>
  <c r="T153" i="1" s="1"/>
  <c r="CW153" i="1"/>
  <c r="CX153" i="1"/>
  <c r="FR153" i="1"/>
  <c r="GL153" i="1"/>
  <c r="GO153" i="1"/>
  <c r="GP153" i="1"/>
  <c r="GV153" i="1"/>
  <c r="HC153" i="1" s="1"/>
  <c r="GX153" i="1" s="1"/>
  <c r="I154" i="1"/>
  <c r="U154" i="1"/>
  <c r="AC154" i="1"/>
  <c r="CQ154" i="1" s="1"/>
  <c r="P154" i="1" s="1"/>
  <c r="CP154" i="1" s="1"/>
  <c r="O154" i="1" s="1"/>
  <c r="AE154" i="1"/>
  <c r="AD154" i="1" s="1"/>
  <c r="AF154" i="1"/>
  <c r="AG154" i="1"/>
  <c r="CU154" i="1" s="1"/>
  <c r="T154" i="1" s="1"/>
  <c r="AH154" i="1"/>
  <c r="AI154" i="1"/>
  <c r="AJ154" i="1"/>
  <c r="CR154" i="1"/>
  <c r="Q154" i="1" s="1"/>
  <c r="CS154" i="1"/>
  <c r="R154" i="1" s="1"/>
  <c r="CT154" i="1"/>
  <c r="S154" i="1" s="1"/>
  <c r="CV154" i="1"/>
  <c r="CW154" i="1"/>
  <c r="V154" i="1" s="1"/>
  <c r="CX154" i="1"/>
  <c r="W154" i="1" s="1"/>
  <c r="FR154" i="1"/>
  <c r="GL154" i="1"/>
  <c r="GO154" i="1"/>
  <c r="GP154" i="1"/>
  <c r="GV154" i="1"/>
  <c r="GX154" i="1"/>
  <c r="HC154" i="1"/>
  <c r="I155" i="1"/>
  <c r="AC155" i="1"/>
  <c r="AE155" i="1"/>
  <c r="AD155" i="1" s="1"/>
  <c r="CR155" i="1" s="1"/>
  <c r="AF155" i="1"/>
  <c r="CT155" i="1" s="1"/>
  <c r="S155" i="1" s="1"/>
  <c r="AG155" i="1"/>
  <c r="AH155" i="1"/>
  <c r="AI155" i="1"/>
  <c r="CW155" i="1" s="1"/>
  <c r="AJ155" i="1"/>
  <c r="CX155" i="1" s="1"/>
  <c r="W155" i="1" s="1"/>
  <c r="CQ155" i="1"/>
  <c r="CU155" i="1"/>
  <c r="CV155" i="1"/>
  <c r="FR155" i="1"/>
  <c r="GL155" i="1"/>
  <c r="GO155" i="1"/>
  <c r="GP155" i="1"/>
  <c r="GV155" i="1"/>
  <c r="HC155" i="1" s="1"/>
  <c r="GX155" i="1" s="1"/>
  <c r="I156" i="1"/>
  <c r="U156" i="1"/>
  <c r="W156" i="1"/>
  <c r="AC156" i="1"/>
  <c r="AD156" i="1"/>
  <c r="CR156" i="1" s="1"/>
  <c r="Q156" i="1" s="1"/>
  <c r="AE156" i="1"/>
  <c r="CS156" i="1" s="1"/>
  <c r="R156" i="1" s="1"/>
  <c r="AF156" i="1"/>
  <c r="AG156" i="1"/>
  <c r="AH156" i="1"/>
  <c r="AI156" i="1"/>
  <c r="CW156" i="1" s="1"/>
  <c r="V156" i="1" s="1"/>
  <c r="AJ156" i="1"/>
  <c r="CT156" i="1"/>
  <c r="S156" i="1" s="1"/>
  <c r="CU156" i="1"/>
  <c r="T156" i="1" s="1"/>
  <c r="CV156" i="1"/>
  <c r="CX156" i="1"/>
  <c r="CY156" i="1"/>
  <c r="X156" i="1" s="1"/>
  <c r="CZ156" i="1"/>
  <c r="Y156" i="1" s="1"/>
  <c r="FR156" i="1"/>
  <c r="GL156" i="1"/>
  <c r="GO156" i="1"/>
  <c r="GP156" i="1"/>
  <c r="GV156" i="1"/>
  <c r="HC156" i="1" s="1"/>
  <c r="GX156" i="1"/>
  <c r="I157" i="1"/>
  <c r="R157" i="1"/>
  <c r="S157" i="1"/>
  <c r="CY157" i="1" s="1"/>
  <c r="X157" i="1" s="1"/>
  <c r="W157" i="1"/>
  <c r="AC157" i="1"/>
  <c r="AD157" i="1"/>
  <c r="CR157" i="1" s="1"/>
  <c r="Q157" i="1" s="1"/>
  <c r="AE157" i="1"/>
  <c r="AF157" i="1"/>
  <c r="AG157" i="1"/>
  <c r="AH157" i="1"/>
  <c r="CV157" i="1" s="1"/>
  <c r="U157" i="1" s="1"/>
  <c r="AI157" i="1"/>
  <c r="AJ157" i="1"/>
  <c r="CQ157" i="1"/>
  <c r="P157" i="1" s="1"/>
  <c r="CS157" i="1"/>
  <c r="CT157" i="1"/>
  <c r="CU157" i="1"/>
  <c r="T157" i="1" s="1"/>
  <c r="CW157" i="1"/>
  <c r="V157" i="1" s="1"/>
  <c r="CX157" i="1"/>
  <c r="FR157" i="1"/>
  <c r="GL157" i="1"/>
  <c r="GO157" i="1"/>
  <c r="GP157" i="1"/>
  <c r="GV157" i="1"/>
  <c r="HC157" i="1" s="1"/>
  <c r="GX157" i="1" s="1"/>
  <c r="B159" i="1"/>
  <c r="B140" i="1" s="1"/>
  <c r="C159" i="1"/>
  <c r="C140" i="1" s="1"/>
  <c r="D159" i="1"/>
  <c r="F159" i="1"/>
  <c r="F140" i="1" s="1"/>
  <c r="G159" i="1"/>
  <c r="G140" i="1" s="1"/>
  <c r="AO159" i="1"/>
  <c r="BB159" i="1"/>
  <c r="BB140" i="1" s="1"/>
  <c r="BX159" i="1"/>
  <c r="BX140" i="1" s="1"/>
  <c r="BY159" i="1"/>
  <c r="CI159" i="1" s="1"/>
  <c r="CK159" i="1"/>
  <c r="CK140" i="1" s="1"/>
  <c r="CL159" i="1"/>
  <c r="BC159" i="1" s="1"/>
  <c r="F172" i="1"/>
  <c r="D188" i="1"/>
  <c r="B190" i="1"/>
  <c r="C190" i="1"/>
  <c r="E190" i="1"/>
  <c r="F190" i="1"/>
  <c r="G190" i="1"/>
  <c r="Z190" i="1"/>
  <c r="AA190" i="1"/>
  <c r="AM190" i="1"/>
  <c r="AN190" i="1"/>
  <c r="BB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CD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C192" i="1"/>
  <c r="D192" i="1"/>
  <c r="I192" i="1"/>
  <c r="AC192" i="1"/>
  <c r="CQ192" i="1" s="1"/>
  <c r="AD192" i="1"/>
  <c r="CR192" i="1" s="1"/>
  <c r="Q192" i="1" s="1"/>
  <c r="AE192" i="1"/>
  <c r="AF192" i="1"/>
  <c r="AB192" i="1" s="1"/>
  <c r="AG192" i="1"/>
  <c r="CU192" i="1" s="1"/>
  <c r="AH192" i="1"/>
  <c r="CV192" i="1" s="1"/>
  <c r="U192" i="1" s="1"/>
  <c r="AI192" i="1"/>
  <c r="AJ192" i="1"/>
  <c r="CX192" i="1" s="1"/>
  <c r="W192" i="1" s="1"/>
  <c r="CS192" i="1"/>
  <c r="R192" i="1" s="1"/>
  <c r="CT192" i="1"/>
  <c r="S192" i="1" s="1"/>
  <c r="CW192" i="1"/>
  <c r="FR192" i="1"/>
  <c r="GL192" i="1"/>
  <c r="BZ195" i="1" s="1"/>
  <c r="GO192" i="1"/>
  <c r="CC195" i="1" s="1"/>
  <c r="GP192" i="1"/>
  <c r="CD195" i="1" s="1"/>
  <c r="AU195" i="1" s="1"/>
  <c r="AU190" i="1" s="1"/>
  <c r="GV192" i="1"/>
  <c r="HC192" i="1"/>
  <c r="GX192" i="1" s="1"/>
  <c r="AB193" i="1"/>
  <c r="AC193" i="1"/>
  <c r="CQ193" i="1" s="1"/>
  <c r="AE193" i="1"/>
  <c r="AD193" i="1" s="1"/>
  <c r="AF193" i="1"/>
  <c r="CT193" i="1" s="1"/>
  <c r="AG193" i="1"/>
  <c r="CU193" i="1" s="1"/>
  <c r="AH193" i="1"/>
  <c r="AI193" i="1"/>
  <c r="CW193" i="1" s="1"/>
  <c r="AJ193" i="1"/>
  <c r="CX193" i="1" s="1"/>
  <c r="CR193" i="1"/>
  <c r="CS193" i="1"/>
  <c r="CV193" i="1"/>
  <c r="FR193" i="1"/>
  <c r="GL193" i="1"/>
  <c r="GO193" i="1"/>
  <c r="GP193" i="1"/>
  <c r="GV193" i="1"/>
  <c r="HC193" i="1"/>
  <c r="B195" i="1"/>
  <c r="C195" i="1"/>
  <c r="D195" i="1"/>
  <c r="D190" i="1" s="1"/>
  <c r="F195" i="1"/>
  <c r="G195" i="1"/>
  <c r="AO195" i="1"/>
  <c r="BX195" i="1"/>
  <c r="BX190" i="1" s="1"/>
  <c r="BY195" i="1"/>
  <c r="CG195" i="1"/>
  <c r="CK195" i="1"/>
  <c r="BB195" i="1" s="1"/>
  <c r="F208" i="1" s="1"/>
  <c r="CL195" i="1"/>
  <c r="BC195" i="1" s="1"/>
  <c r="BC190" i="1" s="1"/>
  <c r="F211" i="1"/>
  <c r="F214" i="1"/>
  <c r="D224" i="1"/>
  <c r="D226" i="1"/>
  <c r="E226" i="1"/>
  <c r="Z226" i="1"/>
  <c r="AA226" i="1"/>
  <c r="AM226" i="1"/>
  <c r="AN226" i="1"/>
  <c r="BD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X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C228" i="1"/>
  <c r="D228" i="1"/>
  <c r="I228" i="1"/>
  <c r="P228" i="1"/>
  <c r="AC228" i="1"/>
  <c r="AE228" i="1"/>
  <c r="AF228" i="1"/>
  <c r="CT228" i="1" s="1"/>
  <c r="S228" i="1" s="1"/>
  <c r="AG228" i="1"/>
  <c r="AH228" i="1"/>
  <c r="CV228" i="1" s="1"/>
  <c r="U228" i="1" s="1"/>
  <c r="AH232" i="1" s="1"/>
  <c r="AH226" i="1" s="1"/>
  <c r="AI228" i="1"/>
  <c r="CW228" i="1" s="1"/>
  <c r="V228" i="1" s="1"/>
  <c r="AJ228" i="1"/>
  <c r="CX228" i="1" s="1"/>
  <c r="W228" i="1" s="1"/>
  <c r="CQ228" i="1"/>
  <c r="CU228" i="1"/>
  <c r="T228" i="1" s="1"/>
  <c r="FR228" i="1"/>
  <c r="GL228" i="1"/>
  <c r="GO228" i="1"/>
  <c r="GP228" i="1"/>
  <c r="GV228" i="1"/>
  <c r="HC228" i="1" s="1"/>
  <c r="GX228" i="1"/>
  <c r="I229" i="1"/>
  <c r="S229" i="1"/>
  <c r="CZ229" i="1" s="1"/>
  <c r="Y229" i="1" s="1"/>
  <c r="T229" i="1"/>
  <c r="AC229" i="1"/>
  <c r="AD229" i="1"/>
  <c r="CR229" i="1" s="1"/>
  <c r="Q229" i="1" s="1"/>
  <c r="AE229" i="1"/>
  <c r="CS229" i="1" s="1"/>
  <c r="R229" i="1" s="1"/>
  <c r="AF229" i="1"/>
  <c r="AG229" i="1"/>
  <c r="CU229" i="1" s="1"/>
  <c r="AH229" i="1"/>
  <c r="CV229" i="1" s="1"/>
  <c r="U229" i="1" s="1"/>
  <c r="AI229" i="1"/>
  <c r="CW229" i="1" s="1"/>
  <c r="V229" i="1" s="1"/>
  <c r="AJ229" i="1"/>
  <c r="CQ229" i="1"/>
  <c r="P229" i="1" s="1"/>
  <c r="CT229" i="1"/>
  <c r="CX229" i="1"/>
  <c r="W229" i="1" s="1"/>
  <c r="CY229" i="1"/>
  <c r="X229" i="1" s="1"/>
  <c r="FR229" i="1"/>
  <c r="GL229" i="1"/>
  <c r="GO229" i="1"/>
  <c r="GP229" i="1"/>
  <c r="GV229" i="1"/>
  <c r="HC229" i="1" s="1"/>
  <c r="GX229" i="1" s="1"/>
  <c r="I230" i="1"/>
  <c r="V230" i="1" s="1"/>
  <c r="AC230" i="1"/>
  <c r="CQ230" i="1" s="1"/>
  <c r="AD230" i="1"/>
  <c r="CR230" i="1" s="1"/>
  <c r="Q230" i="1" s="1"/>
  <c r="AE230" i="1"/>
  <c r="AF230" i="1"/>
  <c r="AB230" i="1" s="1"/>
  <c r="AG230" i="1"/>
  <c r="CU230" i="1" s="1"/>
  <c r="AH230" i="1"/>
  <c r="CV230" i="1" s="1"/>
  <c r="U230" i="1" s="1"/>
  <c r="AI230" i="1"/>
  <c r="AJ230" i="1"/>
  <c r="CX230" i="1" s="1"/>
  <c r="W230" i="1" s="1"/>
  <c r="CS230" i="1"/>
  <c r="R230" i="1" s="1"/>
  <c r="CT230" i="1"/>
  <c r="S230" i="1" s="1"/>
  <c r="CW230" i="1"/>
  <c r="FR230" i="1"/>
  <c r="BY232" i="1" s="1"/>
  <c r="GL230" i="1"/>
  <c r="BZ232" i="1" s="1"/>
  <c r="GO230" i="1"/>
  <c r="GP230" i="1"/>
  <c r="CD232" i="1" s="1"/>
  <c r="GV230" i="1"/>
  <c r="HC230" i="1" s="1"/>
  <c r="GX230" i="1" s="1"/>
  <c r="B232" i="1"/>
  <c r="B226" i="1" s="1"/>
  <c r="C232" i="1"/>
  <c r="C226" i="1" s="1"/>
  <c r="D232" i="1"/>
  <c r="F232" i="1"/>
  <c r="F226" i="1" s="1"/>
  <c r="G232" i="1"/>
  <c r="G226" i="1" s="1"/>
  <c r="U232" i="1"/>
  <c r="AO232" i="1"/>
  <c r="AT232" i="1"/>
  <c r="AT226" i="1" s="1"/>
  <c r="BX232" i="1"/>
  <c r="CC232" i="1"/>
  <c r="CC226" i="1" s="1"/>
  <c r="CK232" i="1"/>
  <c r="CK226" i="1" s="1"/>
  <c r="CL232" i="1"/>
  <c r="CL226" i="1" s="1"/>
  <c r="D261" i="1"/>
  <c r="E263" i="1"/>
  <c r="F263" i="1"/>
  <c r="Z263" i="1"/>
  <c r="AA263" i="1"/>
  <c r="AM263" i="1"/>
  <c r="AN263" i="1"/>
  <c r="BB263" i="1"/>
  <c r="BD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X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C265" i="1"/>
  <c r="D265" i="1"/>
  <c r="I265" i="1"/>
  <c r="U265" i="1"/>
  <c r="AB265" i="1"/>
  <c r="AC265" i="1"/>
  <c r="CQ265" i="1" s="1"/>
  <c r="AE265" i="1"/>
  <c r="AD265" i="1" s="1"/>
  <c r="AF265" i="1"/>
  <c r="AG265" i="1"/>
  <c r="CU265" i="1" s="1"/>
  <c r="T265" i="1" s="1"/>
  <c r="AH265" i="1"/>
  <c r="AI265" i="1"/>
  <c r="AJ265" i="1"/>
  <c r="CX265" i="1" s="1"/>
  <c r="W265" i="1" s="1"/>
  <c r="CR265" i="1"/>
  <c r="Q265" i="1" s="1"/>
  <c r="CS265" i="1"/>
  <c r="R265" i="1" s="1"/>
  <c r="CT265" i="1"/>
  <c r="S265" i="1" s="1"/>
  <c r="CV265" i="1"/>
  <c r="CW265" i="1"/>
  <c r="V265" i="1" s="1"/>
  <c r="FR265" i="1"/>
  <c r="BY271" i="1" s="1"/>
  <c r="GL265" i="1"/>
  <c r="GO265" i="1"/>
  <c r="GP265" i="1"/>
  <c r="GV265" i="1"/>
  <c r="HC265" i="1"/>
  <c r="GX265" i="1" s="1"/>
  <c r="I266" i="1"/>
  <c r="P266" i="1" s="1"/>
  <c r="AC266" i="1"/>
  <c r="AE266" i="1"/>
  <c r="AD266" i="1" s="1"/>
  <c r="AF266" i="1"/>
  <c r="CT266" i="1" s="1"/>
  <c r="AG266" i="1"/>
  <c r="AH266" i="1"/>
  <c r="CV266" i="1" s="1"/>
  <c r="U266" i="1" s="1"/>
  <c r="AI266" i="1"/>
  <c r="CW266" i="1" s="1"/>
  <c r="V266" i="1" s="1"/>
  <c r="AJ266" i="1"/>
  <c r="CX266" i="1" s="1"/>
  <c r="CQ266" i="1"/>
  <c r="CS266" i="1"/>
  <c r="R266" i="1" s="1"/>
  <c r="CU266" i="1"/>
  <c r="FR266" i="1"/>
  <c r="GL266" i="1"/>
  <c r="GO266" i="1"/>
  <c r="GP266" i="1"/>
  <c r="GV266" i="1"/>
  <c r="HC266" i="1" s="1"/>
  <c r="GX266" i="1" s="1"/>
  <c r="AC267" i="1"/>
  <c r="AD267" i="1"/>
  <c r="CR267" i="1" s="1"/>
  <c r="AE267" i="1"/>
  <c r="CS267" i="1" s="1"/>
  <c r="AF267" i="1"/>
  <c r="AG267" i="1"/>
  <c r="CU267" i="1" s="1"/>
  <c r="AH267" i="1"/>
  <c r="AI267" i="1"/>
  <c r="CW267" i="1" s="1"/>
  <c r="AJ267" i="1"/>
  <c r="CT267" i="1"/>
  <c r="CV267" i="1"/>
  <c r="CX267" i="1"/>
  <c r="FR267" i="1"/>
  <c r="GL267" i="1"/>
  <c r="GO267" i="1"/>
  <c r="GP267" i="1"/>
  <c r="GV267" i="1"/>
  <c r="HC267" i="1" s="1"/>
  <c r="C268" i="1"/>
  <c r="D268" i="1"/>
  <c r="I268" i="1"/>
  <c r="P268" i="1"/>
  <c r="U268" i="1"/>
  <c r="AC268" i="1"/>
  <c r="AE268" i="1"/>
  <c r="AD268" i="1" s="1"/>
  <c r="CR268" i="1" s="1"/>
  <c r="Q268" i="1" s="1"/>
  <c r="AF268" i="1"/>
  <c r="CT268" i="1" s="1"/>
  <c r="S268" i="1" s="1"/>
  <c r="AG268" i="1"/>
  <c r="AH268" i="1"/>
  <c r="AI268" i="1"/>
  <c r="CW268" i="1" s="1"/>
  <c r="V268" i="1" s="1"/>
  <c r="AJ268" i="1"/>
  <c r="CX268" i="1" s="1"/>
  <c r="W268" i="1" s="1"/>
  <c r="CQ268" i="1"/>
  <c r="CU268" i="1"/>
  <c r="T268" i="1" s="1"/>
  <c r="CV268" i="1"/>
  <c r="FR268" i="1"/>
  <c r="GL268" i="1"/>
  <c r="GO268" i="1"/>
  <c r="GP268" i="1"/>
  <c r="GV268" i="1"/>
  <c r="HC268" i="1" s="1"/>
  <c r="GX268" i="1"/>
  <c r="AC269" i="1"/>
  <c r="AD269" i="1"/>
  <c r="CR269" i="1" s="1"/>
  <c r="AE269" i="1"/>
  <c r="CS269" i="1" s="1"/>
  <c r="AF269" i="1"/>
  <c r="AG269" i="1"/>
  <c r="AH269" i="1"/>
  <c r="CV269" i="1" s="1"/>
  <c r="AI269" i="1"/>
  <c r="CW269" i="1" s="1"/>
  <c r="AJ269" i="1"/>
  <c r="CQ269" i="1"/>
  <c r="CT269" i="1"/>
  <c r="CU269" i="1"/>
  <c r="CX269" i="1"/>
  <c r="FR269" i="1"/>
  <c r="GL269" i="1"/>
  <c r="GO269" i="1"/>
  <c r="GP269" i="1"/>
  <c r="GV269" i="1"/>
  <c r="HC269" i="1" s="1"/>
  <c r="B271" i="1"/>
  <c r="B263" i="1" s="1"/>
  <c r="C271" i="1"/>
  <c r="C263" i="1" s="1"/>
  <c r="D271" i="1"/>
  <c r="D263" i="1" s="1"/>
  <c r="F271" i="1"/>
  <c r="G271" i="1"/>
  <c r="G263" i="1" s="1"/>
  <c r="AO271" i="1"/>
  <c r="AO263" i="1" s="1"/>
  <c r="AT271" i="1"/>
  <c r="BB271" i="1"/>
  <c r="BX271" i="1"/>
  <c r="BZ271" i="1"/>
  <c r="CC271" i="1"/>
  <c r="CC263" i="1" s="1"/>
  <c r="CD271" i="1"/>
  <c r="CK271" i="1"/>
  <c r="CK263" i="1" s="1"/>
  <c r="CL271" i="1"/>
  <c r="BC271" i="1" s="1"/>
  <c r="F275" i="1"/>
  <c r="F284" i="1"/>
  <c r="D300" i="1"/>
  <c r="B302" i="1"/>
  <c r="E302" i="1"/>
  <c r="F302" i="1"/>
  <c r="Z302" i="1"/>
  <c r="AA302" i="1"/>
  <c r="AM302" i="1"/>
  <c r="AN302" i="1"/>
  <c r="BD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X302" i="1"/>
  <c r="BY302" i="1"/>
  <c r="CC302" i="1"/>
  <c r="CK302" i="1"/>
  <c r="CM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I304" i="1"/>
  <c r="P304" i="1"/>
  <c r="AC304" i="1"/>
  <c r="AD304" i="1"/>
  <c r="CR304" i="1" s="1"/>
  <c r="Q304" i="1" s="1"/>
  <c r="AD306" i="1" s="1"/>
  <c r="AE304" i="1"/>
  <c r="CS304" i="1" s="1"/>
  <c r="R304" i="1" s="1"/>
  <c r="AE306" i="1" s="1"/>
  <c r="AF304" i="1"/>
  <c r="AG304" i="1"/>
  <c r="AH304" i="1"/>
  <c r="CV304" i="1" s="1"/>
  <c r="U304" i="1" s="1"/>
  <c r="AH306" i="1" s="1"/>
  <c r="AI304" i="1"/>
  <c r="CW304" i="1" s="1"/>
  <c r="V304" i="1" s="1"/>
  <c r="AI306" i="1" s="1"/>
  <c r="AJ304" i="1"/>
  <c r="CQ304" i="1"/>
  <c r="CT304" i="1"/>
  <c r="S304" i="1" s="1"/>
  <c r="CU304" i="1"/>
  <c r="T304" i="1" s="1"/>
  <c r="AG306" i="1" s="1"/>
  <c r="CX304" i="1"/>
  <c r="W304" i="1" s="1"/>
  <c r="AJ306" i="1" s="1"/>
  <c r="AJ302" i="1" s="1"/>
  <c r="FR304" i="1"/>
  <c r="GL304" i="1"/>
  <c r="GO304" i="1"/>
  <c r="GP304" i="1"/>
  <c r="GV304" i="1"/>
  <c r="HC304" i="1" s="1"/>
  <c r="GX304" i="1" s="1"/>
  <c r="CJ306" i="1" s="1"/>
  <c r="B306" i="1"/>
  <c r="C306" i="1"/>
  <c r="C302" i="1" s="1"/>
  <c r="D306" i="1"/>
  <c r="D302" i="1" s="1"/>
  <c r="F306" i="1"/>
  <c r="G306" i="1"/>
  <c r="G302" i="1" s="1"/>
  <c r="W306" i="1"/>
  <c r="AP306" i="1"/>
  <c r="AP302" i="1" s="1"/>
  <c r="AQ306" i="1"/>
  <c r="AQ302" i="1" s="1"/>
  <c r="AT306" i="1"/>
  <c r="AT302" i="1" s="1"/>
  <c r="AU306" i="1"/>
  <c r="BB306" i="1"/>
  <c r="BB302" i="1" s="1"/>
  <c r="BC306" i="1"/>
  <c r="BX306" i="1"/>
  <c r="AO306" i="1" s="1"/>
  <c r="F310" i="1" s="1"/>
  <c r="BY306" i="1"/>
  <c r="BZ306" i="1"/>
  <c r="BZ302" i="1" s="1"/>
  <c r="CC306" i="1"/>
  <c r="CD306" i="1"/>
  <c r="CD302" i="1" s="1"/>
  <c r="CI306" i="1"/>
  <c r="CK306" i="1"/>
  <c r="CL306" i="1"/>
  <c r="CL302" i="1" s="1"/>
  <c r="F315" i="1"/>
  <c r="F316" i="1"/>
  <c r="F319" i="1"/>
  <c r="F324" i="1"/>
  <c r="B335" i="1"/>
  <c r="B22" i="1" s="1"/>
  <c r="C335" i="1"/>
  <c r="C22" i="1" s="1"/>
  <c r="D335" i="1"/>
  <c r="D22" i="1" s="1"/>
  <c r="F335" i="1"/>
  <c r="F22" i="1" s="1"/>
  <c r="G335" i="1"/>
  <c r="G22" i="1" s="1"/>
  <c r="B364" i="1"/>
  <c r="B18" i="1" s="1"/>
  <c r="C364" i="1"/>
  <c r="C18" i="1" s="1"/>
  <c r="D364" i="1"/>
  <c r="D18" i="1" s="1"/>
  <c r="F364" i="1"/>
  <c r="F18" i="1" s="1"/>
  <c r="G364" i="1"/>
  <c r="G18" i="1" s="1"/>
  <c r="J153" i="5" l="1"/>
  <c r="P153" i="5" s="1"/>
  <c r="W37" i="5"/>
  <c r="G212" i="5"/>
  <c r="O212" i="5" s="1"/>
  <c r="G74" i="5"/>
  <c r="O74" i="5" s="1"/>
  <c r="G83" i="5" s="1"/>
  <c r="W112" i="5"/>
  <c r="J112" i="5"/>
  <c r="P112" i="5" s="1"/>
  <c r="J37" i="5"/>
  <c r="P37" i="5" s="1"/>
  <c r="W46" i="5"/>
  <c r="J223" i="5"/>
  <c r="P223" i="5" s="1"/>
  <c r="W120" i="5"/>
  <c r="G223" i="5"/>
  <c r="O223" i="5" s="1"/>
  <c r="G225" i="5" s="1"/>
  <c r="J212" i="5"/>
  <c r="P212" i="5" s="1"/>
  <c r="G96" i="5"/>
  <c r="O96" i="5" s="1"/>
  <c r="G100" i="5" s="1"/>
  <c r="G112" i="5"/>
  <c r="O112" i="5" s="1"/>
  <c r="W212" i="5"/>
  <c r="W172" i="5"/>
  <c r="J172" i="5"/>
  <c r="P172" i="5" s="1"/>
  <c r="J174" i="5" s="1"/>
  <c r="G153" i="5"/>
  <c r="O153" i="5" s="1"/>
  <c r="G120" i="5"/>
  <c r="O120" i="5" s="1"/>
  <c r="G128" i="5"/>
  <c r="O128" i="5" s="1"/>
  <c r="G46" i="5"/>
  <c r="O46" i="5" s="1"/>
  <c r="J120" i="5"/>
  <c r="P120" i="5" s="1"/>
  <c r="W137" i="5"/>
  <c r="J83" i="5"/>
  <c r="J128" i="5"/>
  <c r="P128" i="5" s="1"/>
  <c r="G37" i="5"/>
  <c r="O37" i="5" s="1"/>
  <c r="J51" i="5"/>
  <c r="W223" i="5"/>
  <c r="CI140" i="1"/>
  <c r="AZ159" i="1"/>
  <c r="T306" i="1"/>
  <c r="AG302" i="1"/>
  <c r="U269" i="1"/>
  <c r="F325" i="1"/>
  <c r="AU302" i="1"/>
  <c r="AD302" i="1"/>
  <c r="Q306" i="1"/>
  <c r="CY265" i="1"/>
  <c r="X265" i="1" s="1"/>
  <c r="CZ265" i="1"/>
  <c r="Y265" i="1" s="1"/>
  <c r="CD226" i="1"/>
  <c r="AU232" i="1"/>
  <c r="R193" i="1"/>
  <c r="AE195" i="1" s="1"/>
  <c r="AB152" i="1"/>
  <c r="CQ152" i="1"/>
  <c r="P152" i="1" s="1"/>
  <c r="CP152" i="1" s="1"/>
  <c r="O152" i="1" s="1"/>
  <c r="CD159" i="1"/>
  <c r="CD103" i="1"/>
  <c r="AU109" i="1"/>
  <c r="BC302" i="1"/>
  <c r="F322" i="1"/>
  <c r="AB267" i="1"/>
  <c r="CQ267" i="1"/>
  <c r="AX195" i="1"/>
  <c r="CG190" i="1"/>
  <c r="W302" i="1"/>
  <c r="F330" i="1"/>
  <c r="CJ302" i="1"/>
  <c r="BA306" i="1"/>
  <c r="V306" i="1"/>
  <c r="AI302" i="1"/>
  <c r="R306" i="1"/>
  <c r="AE302" i="1"/>
  <c r="AU271" i="1"/>
  <c r="CD263" i="1"/>
  <c r="AB268" i="1"/>
  <c r="AB266" i="1"/>
  <c r="CR266" i="1"/>
  <c r="Q266" i="1" s="1"/>
  <c r="BY226" i="1"/>
  <c r="AP232" i="1"/>
  <c r="CI232" i="1"/>
  <c r="AI232" i="1"/>
  <c r="CS228" i="1"/>
  <c r="R228" i="1" s="1"/>
  <c r="AD228" i="1"/>
  <c r="V193" i="1"/>
  <c r="AQ195" i="1"/>
  <c r="BZ190" i="1"/>
  <c r="CZ151" i="1"/>
  <c r="Y151" i="1" s="1"/>
  <c r="CY151" i="1"/>
  <c r="X151" i="1" s="1"/>
  <c r="CY148" i="1"/>
  <c r="X148" i="1" s="1"/>
  <c r="CZ148" i="1"/>
  <c r="Y148" i="1" s="1"/>
  <c r="AQ159" i="1"/>
  <c r="BZ140" i="1"/>
  <c r="CG159" i="1"/>
  <c r="CY105" i="1"/>
  <c r="X105" i="1" s="1"/>
  <c r="CZ105" i="1"/>
  <c r="Y105" i="1" s="1"/>
  <c r="CP105" i="1"/>
  <c r="O105" i="1" s="1"/>
  <c r="AI26" i="1"/>
  <c r="V34" i="1"/>
  <c r="CZ30" i="1"/>
  <c r="Y30" i="1" s="1"/>
  <c r="AF34" i="1"/>
  <c r="CY30" i="1"/>
  <c r="X30" i="1" s="1"/>
  <c r="CZ304" i="1"/>
  <c r="Y304" i="1" s="1"/>
  <c r="AL306" i="1" s="1"/>
  <c r="AF306" i="1"/>
  <c r="AH302" i="1"/>
  <c r="U306" i="1"/>
  <c r="CP304" i="1"/>
  <c r="O304" i="1" s="1"/>
  <c r="BC263" i="1"/>
  <c r="F287" i="1"/>
  <c r="T269" i="1"/>
  <c r="U226" i="1"/>
  <c r="F254" i="1"/>
  <c r="P193" i="1"/>
  <c r="BY140" i="1"/>
  <c r="AP159" i="1"/>
  <c r="AO140" i="1"/>
  <c r="F163" i="1"/>
  <c r="P155" i="1"/>
  <c r="U155" i="1"/>
  <c r="CQ69" i="1"/>
  <c r="P69" i="1" s="1"/>
  <c r="AZ306" i="1"/>
  <c r="CI302" i="1"/>
  <c r="CY304" i="1"/>
  <c r="X304" i="1" s="1"/>
  <c r="AK306" i="1" s="1"/>
  <c r="AB304" i="1"/>
  <c r="AQ271" i="1"/>
  <c r="BZ263" i="1"/>
  <c r="CG271" i="1"/>
  <c r="F289" i="1"/>
  <c r="AT263" i="1"/>
  <c r="CP268" i="1"/>
  <c r="O268" i="1" s="1"/>
  <c r="CI271" i="1"/>
  <c r="BY263" i="1"/>
  <c r="CL263" i="1"/>
  <c r="AO226" i="1"/>
  <c r="F236" i="1"/>
  <c r="CZ230" i="1"/>
  <c r="Y230" i="1" s="1"/>
  <c r="CY230" i="1"/>
  <c r="X230" i="1" s="1"/>
  <c r="AF232" i="1"/>
  <c r="AO190" i="1"/>
  <c r="F199" i="1"/>
  <c r="Q193" i="1"/>
  <c r="AD195" i="1" s="1"/>
  <c r="AD148" i="1"/>
  <c r="CS148" i="1"/>
  <c r="R148" i="1" s="1"/>
  <c r="U147" i="1"/>
  <c r="CC140" i="1"/>
  <c r="AT159" i="1"/>
  <c r="AO65" i="1"/>
  <c r="F76" i="1"/>
  <c r="AC306" i="1"/>
  <c r="AO302" i="1"/>
  <c r="AP271" i="1"/>
  <c r="T266" i="1"/>
  <c r="F250" i="1"/>
  <c r="BZ226" i="1"/>
  <c r="AQ232" i="1"/>
  <c r="CG232" i="1"/>
  <c r="CP229" i="1"/>
  <c r="O229" i="1" s="1"/>
  <c r="AJ232" i="1"/>
  <c r="CY228" i="1"/>
  <c r="X228" i="1" s="1"/>
  <c r="AK232" i="1" s="1"/>
  <c r="AP195" i="1"/>
  <c r="CI195" i="1"/>
  <c r="BY190" i="1"/>
  <c r="AT195" i="1"/>
  <c r="CC190" i="1"/>
  <c r="CY192" i="1"/>
  <c r="X192" i="1" s="1"/>
  <c r="CZ192" i="1"/>
  <c r="Y192" i="1" s="1"/>
  <c r="AH195" i="1"/>
  <c r="CP157" i="1"/>
  <c r="O157" i="1" s="1"/>
  <c r="T155" i="1"/>
  <c r="V151" i="1"/>
  <c r="T151" i="1"/>
  <c r="CS268" i="1"/>
  <c r="R268" i="1" s="1"/>
  <c r="CZ268" i="1" s="1"/>
  <c r="Y268" i="1" s="1"/>
  <c r="CX81" i="3"/>
  <c r="CX85" i="3"/>
  <c r="CX84" i="3"/>
  <c r="CX83" i="3"/>
  <c r="CX82" i="3"/>
  <c r="CX86" i="3"/>
  <c r="I269" i="1"/>
  <c r="P269" i="1" s="1"/>
  <c r="BC232" i="1"/>
  <c r="AB229" i="1"/>
  <c r="CJ232" i="1"/>
  <c r="CX61" i="3"/>
  <c r="CX65" i="3"/>
  <c r="CX64" i="3"/>
  <c r="CX63" i="3"/>
  <c r="CX62" i="3"/>
  <c r="Q155" i="1"/>
  <c r="P149" i="1"/>
  <c r="AT109" i="1"/>
  <c r="CC103" i="1"/>
  <c r="S69" i="1"/>
  <c r="AJ26" i="1"/>
  <c r="W34" i="1"/>
  <c r="CG306" i="1"/>
  <c r="R267" i="1"/>
  <c r="BB232" i="1"/>
  <c r="T230" i="1"/>
  <c r="AG232" i="1" s="1"/>
  <c r="P230" i="1"/>
  <c r="CP230" i="1" s="1"/>
  <c r="O230" i="1" s="1"/>
  <c r="W193" i="1"/>
  <c r="AJ195" i="1" s="1"/>
  <c r="T192" i="1"/>
  <c r="P192" i="1"/>
  <c r="BC140" i="1"/>
  <c r="F175" i="1"/>
  <c r="AB156" i="1"/>
  <c r="CQ156" i="1"/>
  <c r="P156" i="1" s="1"/>
  <c r="CP156" i="1" s="1"/>
  <c r="O156" i="1" s="1"/>
  <c r="CS155" i="1"/>
  <c r="R155" i="1" s="1"/>
  <c r="CY155" i="1" s="1"/>
  <c r="X155" i="1" s="1"/>
  <c r="AB154" i="1"/>
  <c r="CQ153" i="1"/>
  <c r="P153" i="1" s="1"/>
  <c r="CP153" i="1" s="1"/>
  <c r="O153" i="1" s="1"/>
  <c r="CY153" i="1"/>
  <c r="X153" i="1" s="1"/>
  <c r="GX151" i="1"/>
  <c r="R151" i="1"/>
  <c r="P151" i="1"/>
  <c r="AD150" i="1"/>
  <c r="CR150" i="1" s="1"/>
  <c r="Q150" i="1" s="1"/>
  <c r="CP150" i="1" s="1"/>
  <c r="O150" i="1" s="1"/>
  <c r="GX149" i="1"/>
  <c r="CX37" i="3"/>
  <c r="CX36" i="3"/>
  <c r="CX35" i="3"/>
  <c r="CX34" i="3"/>
  <c r="CX38" i="3"/>
  <c r="I149" i="1"/>
  <c r="V145" i="1"/>
  <c r="CY107" i="1"/>
  <c r="X107" i="1" s="1"/>
  <c r="AD106" i="1"/>
  <c r="CS106" i="1"/>
  <c r="R106" i="1" s="1"/>
  <c r="AE109" i="1" s="1"/>
  <c r="CC65" i="1"/>
  <c r="AT72" i="1"/>
  <c r="CQ67" i="1"/>
  <c r="P67" i="1" s="1"/>
  <c r="AB269" i="1"/>
  <c r="CX73" i="3"/>
  <c r="CX77" i="3"/>
  <c r="CX72" i="3"/>
  <c r="CX76" i="3"/>
  <c r="CX80" i="3"/>
  <c r="CX75" i="3"/>
  <c r="CX79" i="3"/>
  <c r="CX74" i="3"/>
  <c r="CX78" i="3"/>
  <c r="I267" i="1"/>
  <c r="S267" i="1" s="1"/>
  <c r="T193" i="1"/>
  <c r="V192" i="1"/>
  <c r="AB157" i="1"/>
  <c r="V155" i="1"/>
  <c r="V269" i="1"/>
  <c r="W266" i="1"/>
  <c r="S266" i="1"/>
  <c r="P265" i="1"/>
  <c r="I193" i="1"/>
  <c r="U193" i="1" s="1"/>
  <c r="AB155" i="1"/>
  <c r="CY154" i="1"/>
  <c r="X154" i="1" s="1"/>
  <c r="GM154" i="1" s="1"/>
  <c r="CZ154" i="1"/>
  <c r="Y154" i="1" s="1"/>
  <c r="CY150" i="1"/>
  <c r="X150" i="1" s="1"/>
  <c r="CZ150" i="1"/>
  <c r="Y150" i="1" s="1"/>
  <c r="CZ145" i="1"/>
  <c r="Y145" i="1" s="1"/>
  <c r="GM144" i="1"/>
  <c r="CQ143" i="1"/>
  <c r="P143" i="1" s="1"/>
  <c r="AB143" i="1"/>
  <c r="AO109" i="1"/>
  <c r="AO335" i="1" s="1"/>
  <c r="CG109" i="1"/>
  <c r="BX103" i="1"/>
  <c r="V106" i="1"/>
  <c r="AI109" i="1" s="1"/>
  <c r="AB105" i="1"/>
  <c r="U151" i="1"/>
  <c r="Q151" i="1"/>
  <c r="AB150" i="1"/>
  <c r="W149" i="1"/>
  <c r="S149" i="1"/>
  <c r="P148" i="1"/>
  <c r="S147" i="1"/>
  <c r="CX33" i="3"/>
  <c r="CX32" i="3"/>
  <c r="I147" i="1"/>
  <c r="P147" i="1" s="1"/>
  <c r="Q145" i="1"/>
  <c r="AB144" i="1"/>
  <c r="CS142" i="1"/>
  <c r="R142" i="1" s="1"/>
  <c r="AD142" i="1"/>
  <c r="CR142" i="1" s="1"/>
  <c r="Q142" i="1" s="1"/>
  <c r="CI103" i="1"/>
  <c r="AZ109" i="1"/>
  <c r="CS107" i="1"/>
  <c r="R107" i="1" s="1"/>
  <c r="CZ107" i="1" s="1"/>
  <c r="Y107" i="1" s="1"/>
  <c r="AD107" i="1"/>
  <c r="U106" i="1"/>
  <c r="AH109" i="1" s="1"/>
  <c r="CX69" i="3"/>
  <c r="CX68" i="3"/>
  <c r="CX67" i="3"/>
  <c r="CX71" i="3"/>
  <c r="CX66" i="3"/>
  <c r="CX70" i="3"/>
  <c r="CZ157" i="1"/>
  <c r="Y157" i="1" s="1"/>
  <c r="CZ153" i="1"/>
  <c r="Y153" i="1" s="1"/>
  <c r="T148" i="1"/>
  <c r="V147" i="1"/>
  <c r="R147" i="1"/>
  <c r="CP146" i="1"/>
  <c r="O146" i="1" s="1"/>
  <c r="U145" i="1"/>
  <c r="P145" i="1"/>
  <c r="CP142" i="1"/>
  <c r="O142" i="1" s="1"/>
  <c r="W106" i="1"/>
  <c r="AJ109" i="1" s="1"/>
  <c r="S106" i="1"/>
  <c r="AF109" i="1" s="1"/>
  <c r="AC109" i="1"/>
  <c r="GN70" i="1"/>
  <c r="AU26" i="1"/>
  <c r="F53" i="1"/>
  <c r="CX41" i="3"/>
  <c r="CX45" i="3"/>
  <c r="CX49" i="3"/>
  <c r="CX53" i="3"/>
  <c r="CX57" i="3"/>
  <c r="CX40" i="3"/>
  <c r="CX44" i="3"/>
  <c r="CX48" i="3"/>
  <c r="CX52" i="3"/>
  <c r="CX56" i="3"/>
  <c r="CX60" i="3"/>
  <c r="CX39" i="3"/>
  <c r="CX43" i="3"/>
  <c r="CX47" i="3"/>
  <c r="CX51" i="3"/>
  <c r="CX55" i="3"/>
  <c r="CX59" i="3"/>
  <c r="CX42" i="3"/>
  <c r="CX46" i="3"/>
  <c r="CX50" i="3"/>
  <c r="CX54" i="3"/>
  <c r="CX58" i="3"/>
  <c r="BC103" i="1"/>
  <c r="F125" i="1"/>
  <c r="P106" i="1"/>
  <c r="GX105" i="1"/>
  <c r="CJ109" i="1" s="1"/>
  <c r="BB103" i="1"/>
  <c r="BY65" i="1"/>
  <c r="AP72" i="1"/>
  <c r="CZ70" i="1"/>
  <c r="Y70" i="1" s="1"/>
  <c r="GM70" i="1" s="1"/>
  <c r="AB70" i="1"/>
  <c r="CZ68" i="1"/>
  <c r="Y68" i="1" s="1"/>
  <c r="CY68" i="1"/>
  <c r="X68" i="1" s="1"/>
  <c r="GN68" i="1" s="1"/>
  <c r="AB68" i="1"/>
  <c r="AB142" i="1"/>
  <c r="T106" i="1"/>
  <c r="AG109" i="1" s="1"/>
  <c r="CX25" i="3"/>
  <c r="CX24" i="3"/>
  <c r="CX23" i="3"/>
  <c r="CX27" i="3"/>
  <c r="CX26" i="3"/>
  <c r="V69" i="1"/>
  <c r="AI72" i="1" s="1"/>
  <c r="CS69" i="1"/>
  <c r="R69" i="1" s="1"/>
  <c r="AD69" i="1"/>
  <c r="CR69" i="1" s="1"/>
  <c r="AF72" i="1"/>
  <c r="CY67" i="1"/>
  <c r="X67" i="1" s="1"/>
  <c r="CG26" i="1"/>
  <c r="AX34" i="1"/>
  <c r="CX31" i="3"/>
  <c r="CX30" i="3"/>
  <c r="CX29" i="3"/>
  <c r="CX28" i="3"/>
  <c r="T69" i="1"/>
  <c r="AG72" i="1" s="1"/>
  <c r="CX17" i="3"/>
  <c r="CX16" i="3"/>
  <c r="CX15" i="3"/>
  <c r="CX19" i="3"/>
  <c r="CX14" i="3"/>
  <c r="CX18" i="3"/>
  <c r="I69" i="1"/>
  <c r="BZ72" i="1"/>
  <c r="CK26" i="1"/>
  <c r="BB34" i="1"/>
  <c r="BY26" i="1"/>
  <c r="AP34" i="1"/>
  <c r="AE34" i="1"/>
  <c r="CK65" i="1"/>
  <c r="BB72" i="1"/>
  <c r="CX21" i="3"/>
  <c r="CX20" i="3"/>
  <c r="CX22" i="3"/>
  <c r="CD72" i="1"/>
  <c r="CS67" i="1"/>
  <c r="R67" i="1" s="1"/>
  <c r="AD67" i="1"/>
  <c r="CR67" i="1" s="1"/>
  <c r="Q67" i="1" s="1"/>
  <c r="CI26" i="1"/>
  <c r="AZ34" i="1"/>
  <c r="CC26" i="1"/>
  <c r="AT34" i="1"/>
  <c r="CZ31" i="1"/>
  <c r="Y31" i="1" s="1"/>
  <c r="CY31" i="1"/>
  <c r="X31" i="1" s="1"/>
  <c r="CP31" i="1"/>
  <c r="O31" i="1" s="1"/>
  <c r="AB31" i="1"/>
  <c r="AB29" i="1"/>
  <c r="AB28" i="1"/>
  <c r="CR28" i="1"/>
  <c r="Q28" i="1" s="1"/>
  <c r="AD34" i="1" s="1"/>
  <c r="CZ29" i="1"/>
  <c r="Y29" i="1" s="1"/>
  <c r="CY29" i="1"/>
  <c r="X29" i="1" s="1"/>
  <c r="CX13" i="3"/>
  <c r="CX12" i="3"/>
  <c r="CX11" i="3"/>
  <c r="P32" i="1"/>
  <c r="GX29" i="1"/>
  <c r="CJ34" i="1" s="1"/>
  <c r="T29" i="1"/>
  <c r="AG34" i="1" s="1"/>
  <c r="Q29" i="1"/>
  <c r="CP29" i="1" s="1"/>
  <c r="O29" i="1" s="1"/>
  <c r="U34" i="1"/>
  <c r="T32" i="1"/>
  <c r="S32" i="1"/>
  <c r="CQ30" i="1"/>
  <c r="P30" i="1" s="1"/>
  <c r="CY28" i="1"/>
  <c r="X28" i="1" s="1"/>
  <c r="CZ28" i="1"/>
  <c r="Y28" i="1" s="1"/>
  <c r="CX10" i="3"/>
  <c r="CX6" i="3"/>
  <c r="CX2" i="3"/>
  <c r="CX7" i="3"/>
  <c r="CX3" i="3"/>
  <c r="CX8" i="3"/>
  <c r="CX4" i="3"/>
  <c r="CX5" i="3"/>
  <c r="G159" i="5" l="1"/>
  <c r="J159" i="5"/>
  <c r="J225" i="5"/>
  <c r="J238" i="5"/>
  <c r="K253" i="5" s="1"/>
  <c r="K255" i="5" s="1"/>
  <c r="K256" i="5" s="1"/>
  <c r="K257" i="5" s="1"/>
  <c r="K258" i="5" s="1"/>
  <c r="K259" i="5" s="1"/>
  <c r="K260" i="5" s="1"/>
  <c r="K262" i="5" s="1"/>
  <c r="G51" i="5"/>
  <c r="AJ103" i="1"/>
  <c r="W109" i="1"/>
  <c r="AI103" i="1"/>
  <c r="V109" i="1"/>
  <c r="GN29" i="1"/>
  <c r="GM29" i="1"/>
  <c r="V72" i="1"/>
  <c r="AI65" i="1"/>
  <c r="AJ190" i="1"/>
  <c r="W195" i="1"/>
  <c r="CY267" i="1"/>
  <c r="X267" i="1" s="1"/>
  <c r="CZ267" i="1"/>
  <c r="Y267" i="1" s="1"/>
  <c r="CP269" i="1"/>
  <c r="O269" i="1" s="1"/>
  <c r="AF103" i="1"/>
  <c r="S109" i="1"/>
  <c r="AO22" i="1"/>
  <c r="F339" i="1"/>
  <c r="AO364" i="1"/>
  <c r="GM150" i="1"/>
  <c r="GN150" i="1"/>
  <c r="AG226" i="1"/>
  <c r="T232" i="1"/>
  <c r="AE190" i="1"/>
  <c r="R195" i="1"/>
  <c r="AE103" i="1"/>
  <c r="R109" i="1"/>
  <c r="AG26" i="1"/>
  <c r="T34" i="1"/>
  <c r="AE26" i="1"/>
  <c r="R34" i="1"/>
  <c r="CH109" i="1"/>
  <c r="P109" i="1"/>
  <c r="CE109" i="1"/>
  <c r="CF109" i="1"/>
  <c r="AC103" i="1"/>
  <c r="U109" i="1"/>
  <c r="AH103" i="1"/>
  <c r="CP265" i="1"/>
  <c r="O265" i="1" s="1"/>
  <c r="AC72" i="1"/>
  <c r="CP67" i="1"/>
  <c r="O67" i="1" s="1"/>
  <c r="AT103" i="1"/>
  <c r="F127" i="1"/>
  <c r="BC226" i="1"/>
  <c r="F248" i="1"/>
  <c r="BC335" i="1"/>
  <c r="CI190" i="1"/>
  <c r="AZ195" i="1"/>
  <c r="U302" i="1"/>
  <c r="F328" i="1"/>
  <c r="R302" i="1"/>
  <c r="F320" i="1"/>
  <c r="AU103" i="1"/>
  <c r="F128" i="1"/>
  <c r="CJ26" i="1"/>
  <c r="BA34" i="1"/>
  <c r="AE72" i="1"/>
  <c r="CZ67" i="1"/>
  <c r="Y67" i="1" s="1"/>
  <c r="AL72" i="1" s="1"/>
  <c r="AP26" i="1"/>
  <c r="F43" i="1"/>
  <c r="AP335" i="1"/>
  <c r="AF65" i="1"/>
  <c r="S72" i="1"/>
  <c r="W147" i="1"/>
  <c r="AJ159" i="1" s="1"/>
  <c r="CZ266" i="1"/>
  <c r="Y266" i="1" s="1"/>
  <c r="CY266" i="1"/>
  <c r="X266" i="1" s="1"/>
  <c r="GN230" i="1"/>
  <c r="GM230" i="1"/>
  <c r="V267" i="1"/>
  <c r="AI271" i="1" s="1"/>
  <c r="CY69" i="1"/>
  <c r="X69" i="1" s="1"/>
  <c r="CZ69" i="1"/>
  <c r="Y69" i="1" s="1"/>
  <c r="U195" i="1"/>
  <c r="AH190" i="1"/>
  <c r="F204" i="1"/>
  <c r="AP190" i="1"/>
  <c r="GN154" i="1"/>
  <c r="Q267" i="1"/>
  <c r="GM105" i="1"/>
  <c r="GN105" i="1"/>
  <c r="CG140" i="1"/>
  <c r="AX159" i="1"/>
  <c r="AZ232" i="1"/>
  <c r="CI226" i="1"/>
  <c r="CP266" i="1"/>
  <c r="O266" i="1" s="1"/>
  <c r="AX190" i="1"/>
  <c r="F202" i="1"/>
  <c r="F251" i="1"/>
  <c r="AU226" i="1"/>
  <c r="AC34" i="1"/>
  <c r="CP30" i="1"/>
  <c r="O30" i="1" s="1"/>
  <c r="CP28" i="1"/>
  <c r="O28" i="1" s="1"/>
  <c r="CP32" i="1"/>
  <c r="O32" i="1" s="1"/>
  <c r="AZ26" i="1"/>
  <c r="F45" i="1"/>
  <c r="CD65" i="1"/>
  <c r="AU72" i="1"/>
  <c r="F85" i="1"/>
  <c r="BB65" i="1"/>
  <c r="W69" i="1"/>
  <c r="AJ72" i="1" s="1"/>
  <c r="U69" i="1"/>
  <c r="AH72" i="1" s="1"/>
  <c r="AX26" i="1"/>
  <c r="F41" i="1"/>
  <c r="Q69" i="1"/>
  <c r="CP69" i="1" s="1"/>
  <c r="O69" i="1" s="1"/>
  <c r="BA109" i="1"/>
  <c r="CJ103" i="1"/>
  <c r="AE159" i="1"/>
  <c r="CP148" i="1"/>
  <c r="O148" i="1" s="1"/>
  <c r="GM68" i="1"/>
  <c r="CP143" i="1"/>
  <c r="O143" i="1" s="1"/>
  <c r="AC159" i="1"/>
  <c r="AJ271" i="1"/>
  <c r="GX69" i="1"/>
  <c r="CJ72" i="1" s="1"/>
  <c r="AB106" i="1"/>
  <c r="CR106" i="1"/>
  <c r="Q106" i="1" s="1"/>
  <c r="CY142" i="1"/>
  <c r="X142" i="1" s="1"/>
  <c r="T149" i="1"/>
  <c r="R149" i="1"/>
  <c r="CP151" i="1"/>
  <c r="O151" i="1" s="1"/>
  <c r="GN153" i="1"/>
  <c r="GM153" i="1"/>
  <c r="AG195" i="1"/>
  <c r="AX306" i="1"/>
  <c r="CG302" i="1"/>
  <c r="BA232" i="1"/>
  <c r="CJ226" i="1"/>
  <c r="F213" i="1"/>
  <c r="AT190" i="1"/>
  <c r="AC232" i="1"/>
  <c r="GN229" i="1"/>
  <c r="GM229" i="1"/>
  <c r="AT140" i="1"/>
  <c r="F177" i="1"/>
  <c r="CI263" i="1"/>
  <c r="AZ271" i="1"/>
  <c r="CG263" i="1"/>
  <c r="AX271" i="1"/>
  <c r="X306" i="1"/>
  <c r="AK302" i="1"/>
  <c r="AB69" i="1"/>
  <c r="AF302" i="1"/>
  <c r="S306" i="1"/>
  <c r="U149" i="1"/>
  <c r="AH159" i="1" s="1"/>
  <c r="AB228" i="1"/>
  <c r="CR228" i="1"/>
  <c r="Q228" i="1" s="1"/>
  <c r="AP226" i="1"/>
  <c r="F241" i="1"/>
  <c r="AU263" i="1"/>
  <c r="F290" i="1"/>
  <c r="V302" i="1"/>
  <c r="F329" i="1"/>
  <c r="CD140" i="1"/>
  <c r="AU159" i="1"/>
  <c r="CZ155" i="1"/>
  <c r="Y155" i="1" s="1"/>
  <c r="CY268" i="1"/>
  <c r="X268" i="1" s="1"/>
  <c r="GN268" i="1" s="1"/>
  <c r="T302" i="1"/>
  <c r="F327" i="1"/>
  <c r="AD26" i="1"/>
  <c r="Q34" i="1"/>
  <c r="AT26" i="1"/>
  <c r="F52" i="1"/>
  <c r="AT335" i="1"/>
  <c r="AK72" i="1"/>
  <c r="CY147" i="1"/>
  <c r="X147" i="1" s="1"/>
  <c r="CZ147" i="1"/>
  <c r="Y147" i="1" s="1"/>
  <c r="F113" i="1"/>
  <c r="AO103" i="1"/>
  <c r="GN157" i="1"/>
  <c r="GM157" i="1"/>
  <c r="AK226" i="1"/>
  <c r="X232" i="1"/>
  <c r="F242" i="1"/>
  <c r="AQ226" i="1"/>
  <c r="AD190" i="1"/>
  <c r="Q195" i="1"/>
  <c r="AQ263" i="1"/>
  <c r="F281" i="1"/>
  <c r="F317" i="1"/>
  <c r="AZ302" i="1"/>
  <c r="CP155" i="1"/>
  <c r="O155" i="1" s="1"/>
  <c r="V232" i="1"/>
  <c r="AI226" i="1"/>
  <c r="GM152" i="1"/>
  <c r="GN152" i="1"/>
  <c r="AK34" i="1"/>
  <c r="U26" i="1"/>
  <c r="F56" i="1"/>
  <c r="GN31" i="1"/>
  <c r="GM31" i="1"/>
  <c r="AQ72" i="1"/>
  <c r="BZ65" i="1"/>
  <c r="CI72" i="1"/>
  <c r="AG65" i="1"/>
  <c r="T72" i="1"/>
  <c r="CG72" i="1"/>
  <c r="CY106" i="1"/>
  <c r="X106" i="1" s="1"/>
  <c r="AK109" i="1" s="1"/>
  <c r="CZ106" i="1"/>
  <c r="Y106" i="1" s="1"/>
  <c r="CP145" i="1"/>
  <c r="O145" i="1" s="1"/>
  <c r="AB107" i="1"/>
  <c r="CR107" i="1"/>
  <c r="Q107" i="1" s="1"/>
  <c r="CP107" i="1" s="1"/>
  <c r="O107" i="1" s="1"/>
  <c r="T147" i="1"/>
  <c r="AG159" i="1" s="1"/>
  <c r="GX147" i="1"/>
  <c r="CJ159" i="1" s="1"/>
  <c r="W267" i="1"/>
  <c r="U267" i="1"/>
  <c r="AH271" i="1" s="1"/>
  <c r="GX267" i="1"/>
  <c r="AB67" i="1"/>
  <c r="AF159" i="1"/>
  <c r="GM156" i="1"/>
  <c r="GN156" i="1"/>
  <c r="AC195" i="1"/>
  <c r="CP192" i="1"/>
  <c r="O192" i="1" s="1"/>
  <c r="S269" i="1"/>
  <c r="GX269" i="1"/>
  <c r="Q269" i="1"/>
  <c r="W269" i="1"/>
  <c r="W232" i="1"/>
  <c r="AJ226" i="1"/>
  <c r="P306" i="1"/>
  <c r="CF306" i="1"/>
  <c r="CH306" i="1"/>
  <c r="CE306" i="1"/>
  <c r="AC302" i="1"/>
  <c r="Q147" i="1"/>
  <c r="CP147" i="1" s="1"/>
  <c r="O147" i="1" s="1"/>
  <c r="AF26" i="1"/>
  <c r="S34" i="1"/>
  <c r="CY32" i="1"/>
  <c r="X32" i="1" s="1"/>
  <c r="CZ32" i="1"/>
  <c r="Y32" i="1" s="1"/>
  <c r="AL34" i="1" s="1"/>
  <c r="BB26" i="1"/>
  <c r="F47" i="1"/>
  <c r="BB335" i="1"/>
  <c r="AG103" i="1"/>
  <c r="T109" i="1"/>
  <c r="F81" i="1"/>
  <c r="AP65" i="1"/>
  <c r="CP106" i="1"/>
  <c r="O106" i="1" s="1"/>
  <c r="GM146" i="1"/>
  <c r="GN146" i="1"/>
  <c r="AZ103" i="1"/>
  <c r="F120" i="1"/>
  <c r="CY149" i="1"/>
  <c r="X149" i="1" s="1"/>
  <c r="CZ149" i="1"/>
  <c r="Y149" i="1" s="1"/>
  <c r="AX109" i="1"/>
  <c r="CG103" i="1"/>
  <c r="R269" i="1"/>
  <c r="AE271" i="1" s="1"/>
  <c r="AI195" i="1"/>
  <c r="AT65" i="1"/>
  <c r="F90" i="1"/>
  <c r="CZ142" i="1"/>
  <c r="Y142" i="1" s="1"/>
  <c r="AL159" i="1" s="1"/>
  <c r="S193" i="1"/>
  <c r="BB226" i="1"/>
  <c r="F245" i="1"/>
  <c r="W26" i="1"/>
  <c r="F58" i="1"/>
  <c r="CG226" i="1"/>
  <c r="AX232" i="1"/>
  <c r="AP263" i="1"/>
  <c r="F280" i="1"/>
  <c r="AB148" i="1"/>
  <c r="CR148" i="1"/>
  <c r="Q148" i="1" s="1"/>
  <c r="AF226" i="1"/>
  <c r="S232" i="1"/>
  <c r="GM268" i="1"/>
  <c r="F168" i="1"/>
  <c r="AP140" i="1"/>
  <c r="GN304" i="1"/>
  <c r="CB306" i="1" s="1"/>
  <c r="AB306" i="1"/>
  <c r="GM304" i="1"/>
  <c r="CA306" i="1" s="1"/>
  <c r="AL302" i="1"/>
  <c r="Y306" i="1"/>
  <c r="V26" i="1"/>
  <c r="F57" i="1"/>
  <c r="AL109" i="1"/>
  <c r="AQ140" i="1"/>
  <c r="F169" i="1"/>
  <c r="Q149" i="1"/>
  <c r="CP149" i="1" s="1"/>
  <c r="O149" i="1" s="1"/>
  <c r="AQ190" i="1"/>
  <c r="F205" i="1"/>
  <c r="AE232" i="1"/>
  <c r="CZ228" i="1"/>
  <c r="Y228" i="1" s="1"/>
  <c r="AL232" i="1" s="1"/>
  <c r="F326" i="1"/>
  <c r="BA302" i="1"/>
  <c r="GX193" i="1"/>
  <c r="CJ195" i="1" s="1"/>
  <c r="P267" i="1"/>
  <c r="CP267" i="1" s="1"/>
  <c r="O267" i="1" s="1"/>
  <c r="V149" i="1"/>
  <c r="AI159" i="1" s="1"/>
  <c r="F318" i="1"/>
  <c r="Q302" i="1"/>
  <c r="F170" i="1"/>
  <c r="AZ140" i="1"/>
  <c r="T267" i="1"/>
  <c r="AG271" i="1" s="1"/>
  <c r="GM149" i="1" l="1"/>
  <c r="GN149" i="1"/>
  <c r="AL26" i="1"/>
  <c r="Y34" i="1"/>
  <c r="GM147" i="1"/>
  <c r="GN147" i="1"/>
  <c r="AB159" i="1"/>
  <c r="AH140" i="1"/>
  <c r="U159" i="1"/>
  <c r="AI140" i="1"/>
  <c r="V159" i="1"/>
  <c r="AE263" i="1"/>
  <c r="R271" i="1"/>
  <c r="X109" i="1"/>
  <c r="AK103" i="1"/>
  <c r="GM69" i="1"/>
  <c r="GN69" i="1"/>
  <c r="Y109" i="1"/>
  <c r="AL103" i="1"/>
  <c r="Y302" i="1"/>
  <c r="F332" i="1"/>
  <c r="AL140" i="1"/>
  <c r="Y159" i="1"/>
  <c r="T103" i="1"/>
  <c r="F130" i="1"/>
  <c r="AV306" i="1"/>
  <c r="CE302" i="1"/>
  <c r="AG140" i="1"/>
  <c r="T159" i="1"/>
  <c r="F207" i="1"/>
  <c r="Q190" i="1"/>
  <c r="X226" i="1"/>
  <c r="F257" i="1"/>
  <c r="AT22" i="1"/>
  <c r="F353" i="1"/>
  <c r="F16" i="2" s="1"/>
  <c r="F18" i="2" s="1"/>
  <c r="AT364" i="1"/>
  <c r="AK159" i="1"/>
  <c r="GM148" i="1"/>
  <c r="GN148" i="1"/>
  <c r="AC26" i="1"/>
  <c r="CH34" i="1"/>
  <c r="P34" i="1"/>
  <c r="CF34" i="1"/>
  <c r="CE34" i="1"/>
  <c r="F243" i="1"/>
  <c r="AZ226" i="1"/>
  <c r="F217" i="1"/>
  <c r="U190" i="1"/>
  <c r="AK271" i="1"/>
  <c r="AD72" i="1"/>
  <c r="AL226" i="1"/>
  <c r="Y232" i="1"/>
  <c r="F247" i="1"/>
  <c r="S226" i="1"/>
  <c r="GM106" i="1"/>
  <c r="GN106" i="1"/>
  <c r="CB109" i="1" s="1"/>
  <c r="CH302" i="1"/>
  <c r="AY306" i="1"/>
  <c r="W226" i="1"/>
  <c r="F256" i="1"/>
  <c r="CY269" i="1"/>
  <c r="X269" i="1" s="1"/>
  <c r="GN269" i="1" s="1"/>
  <c r="CZ269" i="1"/>
  <c r="Y269" i="1" s="1"/>
  <c r="AL271" i="1" s="1"/>
  <c r="U271" i="1"/>
  <c r="AH263" i="1"/>
  <c r="GM107" i="1"/>
  <c r="GN107" i="1"/>
  <c r="CI65" i="1"/>
  <c r="AZ72" i="1"/>
  <c r="AK26" i="1"/>
  <c r="X34" i="1"/>
  <c r="V226" i="1"/>
  <c r="F255" i="1"/>
  <c r="GM142" i="1"/>
  <c r="F321" i="1"/>
  <c r="S302" i="1"/>
  <c r="X302" i="1"/>
  <c r="F331" i="1"/>
  <c r="AX302" i="1"/>
  <c r="F313" i="1"/>
  <c r="GN151" i="1"/>
  <c r="GM151" i="1"/>
  <c r="AD109" i="1"/>
  <c r="AC140" i="1"/>
  <c r="P159" i="1"/>
  <c r="CF159" i="1"/>
  <c r="CE159" i="1"/>
  <c r="CH159" i="1"/>
  <c r="R159" i="1"/>
  <c r="R335" i="1" s="1"/>
  <c r="AE140" i="1"/>
  <c r="W72" i="1"/>
  <c r="AJ65" i="1"/>
  <c r="GM32" i="1"/>
  <c r="GN32" i="1"/>
  <c r="AX140" i="1"/>
  <c r="F166" i="1"/>
  <c r="CA109" i="1"/>
  <c r="W159" i="1"/>
  <c r="AJ140" i="1"/>
  <c r="AP22" i="1"/>
  <c r="AP364" i="1"/>
  <c r="F344" i="1"/>
  <c r="G16" i="2" s="1"/>
  <c r="G18" i="2" s="1"/>
  <c r="R72" i="1"/>
  <c r="AE65" i="1"/>
  <c r="GM265" i="1"/>
  <c r="AB271" i="1"/>
  <c r="GN265" i="1"/>
  <c r="AY109" i="1"/>
  <c r="CH103" i="1"/>
  <c r="T26" i="1"/>
  <c r="F55" i="1"/>
  <c r="T335" i="1"/>
  <c r="F209" i="1"/>
  <c r="R190" i="1"/>
  <c r="W190" i="1"/>
  <c r="F219" i="1"/>
  <c r="F95" i="1"/>
  <c r="V65" i="1"/>
  <c r="T271" i="1"/>
  <c r="AG263" i="1"/>
  <c r="CJ190" i="1"/>
  <c r="BA195" i="1"/>
  <c r="AE226" i="1"/>
  <c r="R232" i="1"/>
  <c r="AR306" i="1"/>
  <c r="CA302" i="1"/>
  <c r="F116" i="1"/>
  <c r="AX103" i="1"/>
  <c r="BB22" i="1"/>
  <c r="BB364" i="1"/>
  <c r="F348" i="1"/>
  <c r="AW306" i="1"/>
  <c r="CF302" i="1"/>
  <c r="GM192" i="1"/>
  <c r="GN192" i="1"/>
  <c r="S159" i="1"/>
  <c r="AF140" i="1"/>
  <c r="CG65" i="1"/>
  <c r="AX72" i="1"/>
  <c r="GN142" i="1"/>
  <c r="F178" i="1"/>
  <c r="AU140" i="1"/>
  <c r="AD232" i="1"/>
  <c r="CP228" i="1"/>
  <c r="O228" i="1" s="1"/>
  <c r="AX263" i="1"/>
  <c r="F278" i="1"/>
  <c r="AC226" i="1"/>
  <c r="P232" i="1"/>
  <c r="CF232" i="1"/>
  <c r="CE232" i="1"/>
  <c r="CH232" i="1"/>
  <c r="AG190" i="1"/>
  <c r="T195" i="1"/>
  <c r="GN143" i="1"/>
  <c r="GM143" i="1"/>
  <c r="GM28" i="1"/>
  <c r="CA34" i="1" s="1"/>
  <c r="GN28" i="1"/>
  <c r="AB34" i="1"/>
  <c r="GN266" i="1"/>
  <c r="GM266" i="1"/>
  <c r="AD271" i="1"/>
  <c r="AD159" i="1"/>
  <c r="BA26" i="1"/>
  <c r="F54" i="1"/>
  <c r="BC22" i="1"/>
  <c r="BC364" i="1"/>
  <c r="F351" i="1"/>
  <c r="AC271" i="1"/>
  <c r="AW109" i="1"/>
  <c r="CF103" i="1"/>
  <c r="R26" i="1"/>
  <c r="F48" i="1"/>
  <c r="S103" i="1"/>
  <c r="F124" i="1"/>
  <c r="W103" i="1"/>
  <c r="F133" i="1"/>
  <c r="CB302" i="1"/>
  <c r="AS306" i="1"/>
  <c r="CJ271" i="1"/>
  <c r="AZ263" i="1"/>
  <c r="F282" i="1"/>
  <c r="AJ263" i="1"/>
  <c r="W271" i="1"/>
  <c r="AH65" i="1"/>
  <c r="U72" i="1"/>
  <c r="AU65" i="1"/>
  <c r="F91" i="1"/>
  <c r="AU335" i="1"/>
  <c r="AL65" i="1"/>
  <c r="Y72" i="1"/>
  <c r="AC65" i="1"/>
  <c r="CH72" i="1"/>
  <c r="P72" i="1"/>
  <c r="CF72" i="1"/>
  <c r="CE72" i="1"/>
  <c r="U103" i="1"/>
  <c r="F131" i="1"/>
  <c r="P103" i="1"/>
  <c r="F112" i="1"/>
  <c r="F132" i="1"/>
  <c r="V103" i="1"/>
  <c r="GM267" i="1"/>
  <c r="GN267" i="1"/>
  <c r="AB302" i="1"/>
  <c r="O306" i="1"/>
  <c r="AX226" i="1"/>
  <c r="F239" i="1"/>
  <c r="CY193" i="1"/>
  <c r="X193" i="1" s="1"/>
  <c r="AK195" i="1" s="1"/>
  <c r="CZ193" i="1"/>
  <c r="Y193" i="1" s="1"/>
  <c r="AL195" i="1" s="1"/>
  <c r="AF195" i="1"/>
  <c r="AI190" i="1"/>
  <c r="V195" i="1"/>
  <c r="S26" i="1"/>
  <c r="F49" i="1"/>
  <c r="F309" i="1"/>
  <c r="P302" i="1"/>
  <c r="CH195" i="1"/>
  <c r="CE195" i="1"/>
  <c r="AC190" i="1"/>
  <c r="P195" i="1"/>
  <c r="CF195" i="1"/>
  <c r="CJ140" i="1"/>
  <c r="BA159" i="1"/>
  <c r="GM145" i="1"/>
  <c r="GN145" i="1"/>
  <c r="F93" i="1"/>
  <c r="T65" i="1"/>
  <c r="AQ65" i="1"/>
  <c r="F82" i="1"/>
  <c r="AQ335" i="1"/>
  <c r="GM155" i="1"/>
  <c r="GN155" i="1"/>
  <c r="AK65" i="1"/>
  <c r="X72" i="1"/>
  <c r="Q26" i="1"/>
  <c r="F46" i="1"/>
  <c r="BA226" i="1"/>
  <c r="F252" i="1"/>
  <c r="CJ65" i="1"/>
  <c r="BA72" i="1"/>
  <c r="F129" i="1"/>
  <c r="BA103" i="1"/>
  <c r="GN30" i="1"/>
  <c r="GM30" i="1"/>
  <c r="AF271" i="1"/>
  <c r="AB109" i="1"/>
  <c r="CP193" i="1"/>
  <c r="O193" i="1" s="1"/>
  <c r="AB195" i="1" s="1"/>
  <c r="AI263" i="1"/>
  <c r="V271" i="1"/>
  <c r="S65" i="1"/>
  <c r="F87" i="1"/>
  <c r="AZ190" i="1"/>
  <c r="F206" i="1"/>
  <c r="AB72" i="1"/>
  <c r="GM67" i="1"/>
  <c r="CA72" i="1" s="1"/>
  <c r="GN67" i="1"/>
  <c r="CB72" i="1" s="1"/>
  <c r="CE103" i="1"/>
  <c r="AV109" i="1"/>
  <c r="R103" i="1"/>
  <c r="F123" i="1"/>
  <c r="F253" i="1"/>
  <c r="T226" i="1"/>
  <c r="AO18" i="1"/>
  <c r="F368" i="1"/>
  <c r="R22" i="1" l="1"/>
  <c r="F349" i="1"/>
  <c r="R364" i="1"/>
  <c r="AS109" i="1"/>
  <c r="CB103" i="1"/>
  <c r="AB190" i="1"/>
  <c r="O195" i="1"/>
  <c r="Y271" i="1"/>
  <c r="AL263" i="1"/>
  <c r="AL190" i="1"/>
  <c r="Y195" i="1"/>
  <c r="CA26" i="1"/>
  <c r="AR34" i="1"/>
  <c r="F235" i="1"/>
  <c r="P226" i="1"/>
  <c r="GN228" i="1"/>
  <c r="CB232" i="1" s="1"/>
  <c r="GM228" i="1"/>
  <c r="CA232" i="1" s="1"/>
  <c r="AB232" i="1"/>
  <c r="S140" i="1"/>
  <c r="F174" i="1"/>
  <c r="AP18" i="1"/>
  <c r="F373" i="1"/>
  <c r="F393" i="1" s="1"/>
  <c r="AZ65" i="1"/>
  <c r="F83" i="1"/>
  <c r="AZ335" i="1"/>
  <c r="AD65" i="1"/>
  <c r="Q72" i="1"/>
  <c r="AV302" i="1"/>
  <c r="F311" i="1"/>
  <c r="F135" i="1"/>
  <c r="Y103" i="1"/>
  <c r="X103" i="1"/>
  <c r="F134" i="1"/>
  <c r="Y26" i="1"/>
  <c r="Y335" i="1"/>
  <c r="F60" i="1"/>
  <c r="AV103" i="1"/>
  <c r="F114" i="1"/>
  <c r="O72" i="1"/>
  <c r="AB65" i="1"/>
  <c r="AB103" i="1"/>
  <c r="O109" i="1"/>
  <c r="BA140" i="1"/>
  <c r="F179" i="1"/>
  <c r="V190" i="1"/>
  <c r="F218" i="1"/>
  <c r="AK190" i="1"/>
  <c r="X195" i="1"/>
  <c r="AY72" i="1"/>
  <c r="CH65" i="1"/>
  <c r="U65" i="1"/>
  <c r="F94" i="1"/>
  <c r="U335" i="1"/>
  <c r="BC18" i="1"/>
  <c r="F380" i="1"/>
  <c r="CH226" i="1"/>
  <c r="AY232" i="1"/>
  <c r="AD226" i="1"/>
  <c r="Q232" i="1"/>
  <c r="AX65" i="1"/>
  <c r="F79" i="1"/>
  <c r="AX335" i="1"/>
  <c r="CB195" i="1"/>
  <c r="F312" i="1"/>
  <c r="AW302" i="1"/>
  <c r="R226" i="1"/>
  <c r="F246" i="1"/>
  <c r="T22" i="1"/>
  <c r="T364" i="1"/>
  <c r="F356" i="1"/>
  <c r="AY103" i="1"/>
  <c r="F117" i="1"/>
  <c r="CH140" i="1"/>
  <c r="AY159" i="1"/>
  <c r="U263" i="1"/>
  <c r="F293" i="1"/>
  <c r="AK263" i="1"/>
  <c r="X271" i="1"/>
  <c r="CH26" i="1"/>
  <c r="AY34" i="1"/>
  <c r="AK140" i="1"/>
  <c r="X159" i="1"/>
  <c r="T140" i="1"/>
  <c r="F180" i="1"/>
  <c r="F285" i="1"/>
  <c r="R263" i="1"/>
  <c r="V335" i="1"/>
  <c r="AB140" i="1"/>
  <c r="O159" i="1"/>
  <c r="V263" i="1"/>
  <c r="F294" i="1"/>
  <c r="AF263" i="1"/>
  <c r="S271" i="1"/>
  <c r="X65" i="1"/>
  <c r="F97" i="1"/>
  <c r="AQ22" i="1"/>
  <c r="F345" i="1"/>
  <c r="AQ364" i="1"/>
  <c r="CE190" i="1"/>
  <c r="AV195" i="1"/>
  <c r="CE65" i="1"/>
  <c r="AV72" i="1"/>
  <c r="AU22" i="1"/>
  <c r="AU364" i="1"/>
  <c r="F354" i="1"/>
  <c r="F115" i="1"/>
  <c r="AW103" i="1"/>
  <c r="AD140" i="1"/>
  <c r="Q159" i="1"/>
  <c r="AB26" i="1"/>
  <c r="O34" i="1"/>
  <c r="AV232" i="1"/>
  <c r="CE226" i="1"/>
  <c r="F292" i="1"/>
  <c r="T263" i="1"/>
  <c r="CB271" i="1"/>
  <c r="R65" i="1"/>
  <c r="F86" i="1"/>
  <c r="W65" i="1"/>
  <c r="F96" i="1"/>
  <c r="W335" i="1"/>
  <c r="AV159" i="1"/>
  <c r="CE140" i="1"/>
  <c r="Q109" i="1"/>
  <c r="AD103" i="1"/>
  <c r="X26" i="1"/>
  <c r="F59" i="1"/>
  <c r="AY302" i="1"/>
  <c r="F314" i="1"/>
  <c r="GM269" i="1"/>
  <c r="CA271" i="1" s="1"/>
  <c r="CE26" i="1"/>
  <c r="AV34" i="1"/>
  <c r="AT18" i="1"/>
  <c r="F382" i="1"/>
  <c r="CA65" i="1"/>
  <c r="AR72" i="1"/>
  <c r="GM193" i="1"/>
  <c r="CA195" i="1" s="1"/>
  <c r="GN193" i="1"/>
  <c r="P190" i="1"/>
  <c r="F198" i="1"/>
  <c r="O302" i="1"/>
  <c r="F308" i="1"/>
  <c r="P65" i="1"/>
  <c r="F75" i="1"/>
  <c r="F323" i="1"/>
  <c r="AS302" i="1"/>
  <c r="CB159" i="1"/>
  <c r="F333" i="1"/>
  <c r="AR302" i="1"/>
  <c r="CA103" i="1"/>
  <c r="AR109" i="1"/>
  <c r="R140" i="1"/>
  <c r="F173" i="1"/>
  <c r="P140" i="1"/>
  <c r="F162" i="1"/>
  <c r="Y226" i="1"/>
  <c r="F258" i="1"/>
  <c r="P26" i="1"/>
  <c r="F37" i="1"/>
  <c r="CB65" i="1"/>
  <c r="AS72" i="1"/>
  <c r="BA65" i="1"/>
  <c r="F92" i="1"/>
  <c r="CF190" i="1"/>
  <c r="AW195" i="1"/>
  <c r="AY195" i="1"/>
  <c r="CH190" i="1"/>
  <c r="AF190" i="1"/>
  <c r="S195" i="1"/>
  <c r="S335" i="1" s="1"/>
  <c r="AW72" i="1"/>
  <c r="CF65" i="1"/>
  <c r="Y65" i="1"/>
  <c r="F98" i="1"/>
  <c r="W263" i="1"/>
  <c r="F295" i="1"/>
  <c r="CJ263" i="1"/>
  <c r="BA271" i="1"/>
  <c r="BA335" i="1" s="1"/>
  <c r="CE271" i="1"/>
  <c r="P271" i="1"/>
  <c r="CF271" i="1"/>
  <c r="CH271" i="1"/>
  <c r="AC263" i="1"/>
  <c r="Q271" i="1"/>
  <c r="AD263" i="1"/>
  <c r="CB34" i="1"/>
  <c r="F216" i="1"/>
  <c r="T190" i="1"/>
  <c r="CF226" i="1"/>
  <c r="AW232" i="1"/>
  <c r="BB18" i="1"/>
  <c r="F377" i="1"/>
  <c r="F215" i="1"/>
  <c r="BA190" i="1"/>
  <c r="O271" i="1"/>
  <c r="AB263" i="1"/>
  <c r="W140" i="1"/>
  <c r="F183" i="1"/>
  <c r="CF140" i="1"/>
  <c r="AW159" i="1"/>
  <c r="CA159" i="1"/>
  <c r="CF26" i="1"/>
  <c r="AW34" i="1"/>
  <c r="Y140" i="1"/>
  <c r="F185" i="1"/>
  <c r="F182" i="1"/>
  <c r="V140" i="1"/>
  <c r="U140" i="1"/>
  <c r="F181" i="1"/>
  <c r="BA22" i="1" l="1"/>
  <c r="F355" i="1"/>
  <c r="BA364" i="1"/>
  <c r="S22" i="1"/>
  <c r="F350" i="1"/>
  <c r="J16" i="2" s="1"/>
  <c r="J18" i="2" s="1"/>
  <c r="S364" i="1"/>
  <c r="CA190" i="1"/>
  <c r="AR195" i="1"/>
  <c r="CA263" i="1"/>
  <c r="AR271" i="1"/>
  <c r="AW26" i="1"/>
  <c r="F40" i="1"/>
  <c r="AW335" i="1"/>
  <c r="AW271" i="1"/>
  <c r="CF263" i="1"/>
  <c r="AV140" i="1"/>
  <c r="F164" i="1"/>
  <c r="F77" i="1"/>
  <c r="AV65" i="1"/>
  <c r="V22" i="1"/>
  <c r="V364" i="1"/>
  <c r="F358" i="1"/>
  <c r="Q226" i="1"/>
  <c r="F244" i="1"/>
  <c r="Y22" i="1"/>
  <c r="F361" i="1"/>
  <c r="Y364" i="1"/>
  <c r="AS232" i="1"/>
  <c r="CB226" i="1"/>
  <c r="F297" i="1"/>
  <c r="Y263" i="1"/>
  <c r="F126" i="1"/>
  <c r="AS103" i="1"/>
  <c r="P263" i="1"/>
  <c r="F274" i="1"/>
  <c r="P335" i="1"/>
  <c r="AR65" i="1"/>
  <c r="F99" i="1"/>
  <c r="AV26" i="1"/>
  <c r="F39" i="1"/>
  <c r="AV335" i="1"/>
  <c r="W22" i="1"/>
  <c r="F359" i="1"/>
  <c r="W364" i="1"/>
  <c r="Q140" i="1"/>
  <c r="F171" i="1"/>
  <c r="H16" i="2"/>
  <c r="H18" i="2" s="1"/>
  <c r="AQ18" i="1"/>
  <c r="F374" i="1"/>
  <c r="X140" i="1"/>
  <c r="F184" i="1"/>
  <c r="X263" i="1"/>
  <c r="F296" i="1"/>
  <c r="AY140" i="1"/>
  <c r="F167" i="1"/>
  <c r="AX22" i="1"/>
  <c r="F342" i="1"/>
  <c r="AX364" i="1"/>
  <c r="O103" i="1"/>
  <c r="F111" i="1"/>
  <c r="F221" i="1"/>
  <c r="Y190" i="1"/>
  <c r="O190" i="1"/>
  <c r="F197" i="1"/>
  <c r="R18" i="1"/>
  <c r="F378" i="1"/>
  <c r="AR159" i="1"/>
  <c r="CA140" i="1"/>
  <c r="AW226" i="1"/>
  <c r="F238" i="1"/>
  <c r="CB26" i="1"/>
  <c r="AS34" i="1"/>
  <c r="CE263" i="1"/>
  <c r="AV271" i="1"/>
  <c r="AW65" i="1"/>
  <c r="F78" i="1"/>
  <c r="AY190" i="1"/>
  <c r="F203" i="1"/>
  <c r="AR103" i="1"/>
  <c r="F136" i="1"/>
  <c r="CB140" i="1"/>
  <c r="AS159" i="1"/>
  <c r="X335" i="1"/>
  <c r="F121" i="1"/>
  <c r="Q103" i="1"/>
  <c r="AS271" i="1"/>
  <c r="CB263" i="1"/>
  <c r="AV226" i="1"/>
  <c r="F237" i="1"/>
  <c r="AU18" i="1"/>
  <c r="F383" i="1"/>
  <c r="F395" i="1" s="1"/>
  <c r="F405" i="1" s="1"/>
  <c r="S263" i="1"/>
  <c r="F286" i="1"/>
  <c r="F161" i="1"/>
  <c r="O140" i="1"/>
  <c r="T18" i="1"/>
  <c r="F385" i="1"/>
  <c r="AY226" i="1"/>
  <c r="F240" i="1"/>
  <c r="U22" i="1"/>
  <c r="F357" i="1"/>
  <c r="U364" i="1"/>
  <c r="AY65" i="1"/>
  <c r="F80" i="1"/>
  <c r="AZ22" i="1"/>
  <c r="F346" i="1"/>
  <c r="AZ364" i="1"/>
  <c r="AB226" i="1"/>
  <c r="O232" i="1"/>
  <c r="O263" i="1"/>
  <c r="F273" i="1"/>
  <c r="Q263" i="1"/>
  <c r="F283" i="1"/>
  <c r="CB190" i="1"/>
  <c r="AS195" i="1"/>
  <c r="O65" i="1"/>
  <c r="F74" i="1"/>
  <c r="Q65" i="1"/>
  <c r="F84" i="1"/>
  <c r="Q335" i="1"/>
  <c r="AW140" i="1"/>
  <c r="F165" i="1"/>
  <c r="CH263" i="1"/>
  <c r="AY271" i="1"/>
  <c r="BA263" i="1"/>
  <c r="F291" i="1"/>
  <c r="S190" i="1"/>
  <c r="F210" i="1"/>
  <c r="F201" i="1"/>
  <c r="AW190" i="1"/>
  <c r="AS65" i="1"/>
  <c r="F89" i="1"/>
  <c r="O26" i="1"/>
  <c r="F36" i="1"/>
  <c r="O335" i="1"/>
  <c r="F200" i="1"/>
  <c r="AV190" i="1"/>
  <c r="AY26" i="1"/>
  <c r="F42" i="1"/>
  <c r="AY335" i="1"/>
  <c r="F220" i="1"/>
  <c r="X190" i="1"/>
  <c r="AR232" i="1"/>
  <c r="AR335" i="1" s="1"/>
  <c r="CA226" i="1"/>
  <c r="AR26" i="1"/>
  <c r="F61" i="1"/>
  <c r="AR22" i="1" l="1"/>
  <c r="F362" i="1"/>
  <c r="AR364" i="1"/>
  <c r="O22" i="1"/>
  <c r="F337" i="1"/>
  <c r="O364" i="1"/>
  <c r="F212" i="1"/>
  <c r="AS190" i="1"/>
  <c r="AZ18" i="1"/>
  <c r="F375" i="1"/>
  <c r="X22" i="1"/>
  <c r="X364" i="1"/>
  <c r="F360" i="1"/>
  <c r="AR140" i="1"/>
  <c r="F186" i="1"/>
  <c r="W18" i="1"/>
  <c r="F388" i="1"/>
  <c r="P22" i="1"/>
  <c r="P364" i="1"/>
  <c r="F338" i="1"/>
  <c r="AS226" i="1"/>
  <c r="F249" i="1"/>
  <c r="AR190" i="1"/>
  <c r="F222" i="1"/>
  <c r="U18" i="1"/>
  <c r="F386" i="1"/>
  <c r="AS263" i="1"/>
  <c r="F288" i="1"/>
  <c r="AS140" i="1"/>
  <c r="F176" i="1"/>
  <c r="AV263" i="1"/>
  <c r="F276" i="1"/>
  <c r="Y18" i="1"/>
  <c r="F390" i="1"/>
  <c r="BA18" i="1"/>
  <c r="F384" i="1"/>
  <c r="O226" i="1"/>
  <c r="F234" i="1"/>
  <c r="AX18" i="1"/>
  <c r="F371" i="1"/>
  <c r="F277" i="1"/>
  <c r="AW263" i="1"/>
  <c r="F298" i="1"/>
  <c r="AR263" i="1"/>
  <c r="S18" i="1"/>
  <c r="F379" i="1"/>
  <c r="F259" i="1"/>
  <c r="AR226" i="1"/>
  <c r="AY22" i="1"/>
  <c r="AY364" i="1"/>
  <c r="F343" i="1"/>
  <c r="AY263" i="1"/>
  <c r="F279" i="1"/>
  <c r="Q22" i="1"/>
  <c r="F347" i="1"/>
  <c r="Q364" i="1"/>
  <c r="AS26" i="1"/>
  <c r="F51" i="1"/>
  <c r="AS335" i="1"/>
  <c r="AV22" i="1"/>
  <c r="AV364" i="1"/>
  <c r="F340" i="1"/>
  <c r="V18" i="1"/>
  <c r="F387" i="1"/>
  <c r="AW22" i="1"/>
  <c r="F341" i="1"/>
  <c r="AW364" i="1"/>
  <c r="AV18" i="1" l="1"/>
  <c r="F369" i="1"/>
  <c r="Q18" i="1"/>
  <c r="F376" i="1"/>
  <c r="X18" i="1"/>
  <c r="F389" i="1"/>
  <c r="AW18" i="1"/>
  <c r="F370" i="1"/>
  <c r="F394" i="1" s="1"/>
  <c r="F403" i="1" s="1"/>
  <c r="AS22" i="1"/>
  <c r="AS364" i="1"/>
  <c r="F352" i="1"/>
  <c r="E16" i="2" s="1"/>
  <c r="P18" i="1"/>
  <c r="F367" i="1"/>
  <c r="AR18" i="1"/>
  <c r="F391" i="1"/>
  <c r="F392" i="1" s="1"/>
  <c r="F396" i="1" s="1"/>
  <c r="AY18" i="1"/>
  <c r="F372" i="1"/>
  <c r="O18" i="1"/>
  <c r="F366" i="1"/>
  <c r="F397" i="1" l="1"/>
  <c r="F398" i="1" s="1"/>
  <c r="I16" i="2"/>
  <c r="I18" i="2" s="1"/>
  <c r="E18" i="2"/>
  <c r="AS18" i="1"/>
  <c r="F381" i="1"/>
  <c r="F399" i="1" l="1"/>
  <c r="F400" i="1" s="1"/>
  <c r="F401" i="1" l="1"/>
  <c r="F402" i="1"/>
  <c r="F404" i="1" s="1"/>
</calcChain>
</file>

<file path=xl/sharedStrings.xml><?xml version="1.0" encoding="utf-8"?>
<sst xmlns="http://schemas.openxmlformats.org/spreadsheetml/2006/main" count="4073" uniqueCount="510">
  <si>
    <t>Smeta.RU  (495) 974-1589</t>
  </si>
  <si>
    <t>_PS_</t>
  </si>
  <si>
    <t>Smeta.RU</t>
  </si>
  <si>
    <t>ФГУП ЦНРПМ  Доп. раб. место  MCCS-0015252</t>
  </si>
  <si>
    <t>Новый объект</t>
  </si>
  <si>
    <t>02-02-01 сопут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</si>
  <si>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</si>
  <si>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</si>
  <si>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</si>
  <si>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</si>
  <si>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</si>
  <si>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25.10.2017 г  Капитальный ремонт</t>
  </si>
  <si>
    <t>Новая локальная смета</t>
  </si>
  <si>
    <t>Новый раздел</t>
  </si>
  <si>
    <t>Интерьеры</t>
  </si>
  <si>
    <t>1</t>
  </si>
  <si>
    <t>11-01-008-01</t>
  </si>
  <si>
    <t>Устройство тепло- и звукоизоляции засыпной песчаной</t>
  </si>
  <si>
    <t>м3</t>
  </si>
  <si>
    <t>ФЕР-2001, 11-01-008-01, приказ Минстроя России №1039/пр от 30.12.2016г.</t>
  </si>
  <si>
    <t>Поправка: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</si>
  <si>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)*1,25</t>
  </si>
  <si>
    <t>)*1,15</t>
  </si>
  <si>
    <t>Общестроительные работы</t>
  </si>
  <si>
    <t>Полы</t>
  </si>
  <si>
    <t>ФЕР-11</t>
  </si>
  <si>
    <t>Поправка: п.8.7.1</t>
  </si>
  <si>
    <t>*0,9</t>
  </si>
  <si>
    <t>*0,85</t>
  </si>
  <si>
    <t>1,1</t>
  </si>
  <si>
    <t>02.3.01.02-0015</t>
  </si>
  <si>
    <t>Песок природный для строительных работ средний</t>
  </si>
  <si>
    <t>ФССЦ-2001, 02.3.01.02-0015, приказ Минстроя России №1039/пр от 30.12.2016г.</t>
  </si>
  <si>
    <t>2</t>
  </si>
  <si>
    <t>26-02-018-02</t>
  </si>
  <si>
    <t>Огнебиозащитное покрытие деревянных поверхностей готовыми составами для обеспечения второй группы огнезащитной эффективности по НПБ 251</t>
  </si>
  <si>
    <t>100 м2</t>
  </si>
  <si>
    <t>ФЕР-2001, 26-02-018-02, приказ Минстроя России №1039/пр от 30.12.2016г.</t>
  </si>
  <si>
    <t>Теплоизоляционные работы</t>
  </si>
  <si>
    <t>ФЕР-26</t>
  </si>
  <si>
    <t>2,1</t>
  </si>
  <si>
    <t>14.2.02.11-0003</t>
  </si>
  <si>
    <t>Состав огнебиозащитный «СЕНЕГА-ОБ»</t>
  </si>
  <si>
    <t>т</t>
  </si>
  <si>
    <t>ФССЦ-2001, 14.2.02.11-0003, приказ Минстроя России №1039/пр от 30.12.2016г.</t>
  </si>
  <si>
    <t>3</t>
  </si>
  <si>
    <t>01.8.02.08-0051</t>
  </si>
  <si>
    <t>Стеклопакеты, стекло ЭКО+ низкоэмиссионное, с аргоном, однокамерные, 28 мм (к ССН раздел 6.1</t>
  </si>
  <si>
    <t>м2</t>
  </si>
  <si>
    <t>ФССЦ-2001, 01.8.02.08-0051, приказ Минстроя России №1039/пр от 30.12.2016г.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</si>
  <si>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</si>
  <si>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</si>
  <si>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</si>
  <si>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</si>
  <si>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</si>
  <si>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</si>
  <si>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</si>
  <si>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</si>
  <si>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</si>
  <si>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</si>
  <si>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</si>
  <si>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</si>
  <si>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</si>
  <si>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</si>
  <si>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</si>
  <si>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</si>
  <si>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</si>
  <si>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</si>
  <si>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</si>
  <si>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</si>
  <si>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</si>
  <si>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</si>
  <si>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</si>
  <si>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</si>
  <si>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</si>
  <si>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</si>
  <si>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</si>
  <si>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</si>
  <si>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</si>
  <si>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</si>
  <si>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</si>
  <si>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</si>
  <si>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</si>
  <si>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</si>
  <si>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</si>
  <si>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</si>
  <si>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</si>
  <si>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</si>
  <si>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</si>
  <si>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</si>
  <si>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</si>
  <si>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</si>
  <si>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</si>
  <si>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</si>
  <si>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</si>
  <si>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</si>
  <si>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</si>
  <si>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</si>
  <si>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</si>
  <si>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</si>
  <si>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</si>
  <si>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</si>
  <si>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</si>
  <si>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</si>
  <si>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</si>
  <si>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2.Демонтажные работы</t>
  </si>
  <si>
    <t>4</t>
  </si>
  <si>
    <t>46-04-010-02</t>
  </si>
  <si>
    <t>Разборка покрытий полов дощатых</t>
  </si>
  <si>
    <t>ФЕР-2001, 46-04-010-02, приказ Минстроя России №1039/пр от 30.12.2016г.</t>
  </si>
  <si>
    <t>Реконструкция зданий и сооружений</t>
  </si>
  <si>
    <t>ФЕР-46</t>
  </si>
  <si>
    <t>5</t>
  </si>
  <si>
    <t>57-2-4</t>
  </si>
  <si>
    <t>Разборка покрытий полов цементных толщиной 150 мм</t>
  </si>
  <si>
    <t>ФЕРр-2001, 57-2-4, приказ Минстроя России №1039/пр от 30.12.2016г.</t>
  </si>
  <si>
    <t>Ремонтно-строительные работы</t>
  </si>
  <si>
    <t>рФЕР-57</t>
  </si>
  <si>
    <t>5,1</t>
  </si>
  <si>
    <t>01.7.07.07</t>
  </si>
  <si>
    <t>Строительный мусор</t>
  </si>
  <si>
    <t>6</t>
  </si>
  <si>
    <t>46-04-002-01</t>
  </si>
  <si>
    <t>Разборка монолитных перекрытий бетонных</t>
  </si>
  <si>
    <t>ФЕР-2001, 46-04-002-01, приказ Минстроя России №1039/пр от 30.12.2016г.</t>
  </si>
  <si>
    <t>3.Кровля</t>
  </si>
  <si>
    <t>7</t>
  </si>
  <si>
    <t>7,1</t>
  </si>
  <si>
    <t>8</t>
  </si>
  <si>
    <t>08.3.05.05-0081</t>
  </si>
  <si>
    <t>Сталь оцинкованная в рулонах толщиной 0,5 мм, с полимерным покрытием</t>
  </si>
  <si>
    <t>ФССЦ-2001, 08.3.05.05-0081, приказ Минстроя России №1039/пр от 30.12.2016г.</t>
  </si>
  <si>
    <t>4.Кирпичная кладка</t>
  </si>
  <si>
    <t>9</t>
  </si>
  <si>
    <t>69-2-1</t>
  </si>
  <si>
    <t>Сверление отверстий в кирпичных стенах электроперфоратором диаметром до 20 мм, толщина стен 0,5 кирпича</t>
  </si>
  <si>
    <t>100 ШТ</t>
  </si>
  <si>
    <t>ФЕРр-2001, 69-2-1, приказ Минстроя России №1039/пр от 30.12.2016г.</t>
  </si>
  <si>
    <t>Прочие ремонтно-строительные работы</t>
  </si>
  <si>
    <t>рФЕР-69</t>
  </si>
  <si>
    <t>9,1</t>
  </si>
  <si>
    <t>10</t>
  </si>
  <si>
    <t>69-2-2</t>
  </si>
  <si>
    <t>Сверление отверстий на каждые 0,5 кирпича толщины стен добавлять к расценке 69-2-1 (Глубина 200 мм, К=(200-125)/125=0,6)</t>
  </si>
  <si>
    <t>ФЕРр-2001, 69-2-2, приказ Минстроя России №1039/пр от 30.12.2016г.</t>
  </si>
  <si>
    <t>*0,6</t>
  </si>
  <si>
    <t>10,1</t>
  </si>
  <si>
    <t>11</t>
  </si>
  <si>
    <t>Сверление отверстий на каждые 0,5 кирпича толщины стен добавлять к расценке 69-2-1(Глубина 1000 мм, К=(1000-125)/125=7)</t>
  </si>
  <si>
    <t>*7</t>
  </si>
  <si>
    <t>11,1</t>
  </si>
  <si>
    <t>12</t>
  </si>
  <si>
    <t>08-02-007-01</t>
  </si>
  <si>
    <t>Армирование кладки стен и других конструкций</t>
  </si>
  <si>
    <t>ФЕР-2001, 08-02-007-01, приказ Минстроя России №1039/пр от 30.12.2016г.</t>
  </si>
  <si>
    <t>Конструкции из кирпича и блоков</t>
  </si>
  <si>
    <t>ФЕР-08</t>
  </si>
  <si>
    <t>12,1</t>
  </si>
  <si>
    <t>08.4.03.02</t>
  </si>
  <si>
    <t>Горячекатаная арматурная сталь класса А-I</t>
  </si>
  <si>
    <t>13</t>
  </si>
  <si>
    <t>цена поставщика</t>
  </si>
  <si>
    <t>Стеклопластиковая арматура АСП-10</t>
  </si>
  <si>
    <t>МП</t>
  </si>
  <si>
    <t>Материалы, изделия и конструкции</t>
  </si>
  <si>
    <t>материалы (03)</t>
  </si>
  <si>
    <t>[32 / 1,2 /  9,7] +  2% Заг.скл</t>
  </si>
  <si>
    <t>14</t>
  </si>
  <si>
    <t>Remmers Bohrlochsuspension раствор для заполнения пустот и отверстий       31,0*50=1550л*1,2кг/л=1860        цена=3620р/20кг</t>
  </si>
  <si>
    <t>кг</t>
  </si>
  <si>
    <t>[181 / 1,2 /  9,7] +  2% Заг.скл</t>
  </si>
  <si>
    <t>15</t>
  </si>
  <si>
    <t>46-01-001-03</t>
  </si>
  <si>
    <t>Усиление монолитными железобетонными обоймами кирпичных стен</t>
  </si>
  <si>
    <t>ФЕР-2001, 46-01-001-03, приказ Минстроя России №1039/пр от 30.12.2016г.</t>
  </si>
  <si>
    <t>15,1</t>
  </si>
  <si>
    <t>04.1.02.01-0007</t>
  </si>
  <si>
    <t>Бетон мелкозернистый, класс В20 (М250)</t>
  </si>
  <si>
    <t>ФССЦ-2001, 04.1.02.01-0007, приказ Минстроя России №1039/пр от 30.12.2016г.</t>
  </si>
  <si>
    <t>15,2</t>
  </si>
  <si>
    <t>08.3.08.02-0042</t>
  </si>
  <si>
    <t>Сталь угловая равнополочная, марка стали 18кп, шириной полок 35-56 мм</t>
  </si>
  <si>
    <t>ФССЦ-2001, 08.3.08.02-0042, приказ Минстроя России №1039/пр от 30.12.2016г.</t>
  </si>
  <si>
    <t>15,3</t>
  </si>
  <si>
    <t>08.4.03.03-0022</t>
  </si>
  <si>
    <t>Горячекатаная арматурная сталь периодического профиля класса А-II, диаметром 12 мм</t>
  </si>
  <si>
    <t>ФССЦ-2001, 08.4.03.03-0022, приказ Минстроя России №1039/пр от 30.12.2016г.</t>
  </si>
  <si>
    <t>16</t>
  </si>
  <si>
    <t>08.4.03.02-0001</t>
  </si>
  <si>
    <t>Горячекатаная арматурная сталь гладкая класса А-I, диаметром 6 мм</t>
  </si>
  <si>
    <t>ФССЦ-2001, 08.4.03.02-0001, приказ Минстроя России №1039/пр от 30.12.2016г.</t>
  </si>
  <si>
    <t>17</t>
  </si>
  <si>
    <t>08.4.03.03-0032</t>
  </si>
  <si>
    <t>Горячекатаная арматурная сталь периодического профиля класса А-III, диаметром 12 мм</t>
  </si>
  <si>
    <t>ФССЦ-2001, 08.4.03.03-0032, приказ Минстроя России №1039/пр от 30.12.2016г.</t>
  </si>
  <si>
    <t>5.Утепление свода</t>
  </si>
  <si>
    <t>18</t>
  </si>
  <si>
    <t>26-01-039-01</t>
  </si>
  <si>
    <t>Изоляция покрытий и перекрытий изделиями из волокнистых и зернистых материалов насухо</t>
  </si>
  <si>
    <t>ФЕР-2001, 26-01-039-01, приказ Минстроя России №1039/пр от 30.12.2016г.</t>
  </si>
  <si>
    <t>18,1</t>
  </si>
  <si>
    <t>12.2.05.10-0003</t>
  </si>
  <si>
    <t>Плиты минераловатные "Руф Баттс В" ROCKWOOL</t>
  </si>
  <si>
    <t>ФССЦ-2001, 12.2.05.10-0003, приказ Минстроя России №1039/пр от 30.12.2016г.</t>
  </si>
  <si>
    <t>Кресты</t>
  </si>
  <si>
    <t>19</t>
  </si>
  <si>
    <t>46-05-008-03</t>
  </si>
  <si>
    <t>Монтаж мелких металлоконструкций массой до 10 кг (крест)</t>
  </si>
  <si>
    <t>ФЕР-2001, 46-05-008-03, приказ Минстроя России №1039/пр от 30.12.2016г.</t>
  </si>
  <si>
    <t>20</t>
  </si>
  <si>
    <t>Труба квадратная из титана 150х150х7  (38,55м/30,11кг/м)</t>
  </si>
  <si>
    <t>[3 500 / 1,2 /  9,7] +  2% Заг.скл</t>
  </si>
  <si>
    <t>21</t>
  </si>
  <si>
    <t>Титановая полоса 80х4 мм  (1,2м2 - 15мп*1,442кг/м)</t>
  </si>
  <si>
    <t>[1 335 / 1,2 /  9,7] +  2% Заг.скл</t>
  </si>
  <si>
    <t>Паперть</t>
  </si>
  <si>
    <t>22</t>
  </si>
  <si>
    <t>15-07-003-02</t>
  </si>
  <si>
    <t>Грунтование водно-дисперсионной грунтовкой "Нортекс-Грунт" поверхностей пористых (камень, кирпич, бетон и т д) (Биоцидная обработка подоконных досок и замковых камней к разделам 3.4, 3.5 ССН)</t>
  </si>
  <si>
    <t>ФЕР-2001, 15-07-003-02, приказ Минстроя России №1039/пр от 30.12.2016г.</t>
  </si>
  <si>
    <t>Отделочные работы</t>
  </si>
  <si>
    <t>ФЕР-15</t>
  </si>
  <si>
    <t>22,1</t>
  </si>
  <si>
    <t>14.4.01.02-0113</t>
  </si>
  <si>
    <t>Грунтовка акриловая НОРТЕКС-ГРУНТ</t>
  </si>
  <si>
    <t>ФССЦ-2001, 14.4.01.02-0113, приказ Минстроя России №1039/пр от 30.12.2016г.</t>
  </si>
  <si>
    <t>22,2</t>
  </si>
  <si>
    <t>01.7.10.13-0062</t>
  </si>
  <si>
    <t>Раствор "BFA-Entferner"          расход 0,2л/м2</t>
  </si>
  <si>
    <t>л</t>
  </si>
  <si>
    <t>ФССЦ-2001, 01.7.10.13-0062, приказ Минстроя России №1039/пр от 30.12.2016г.</t>
  </si>
  <si>
    <t>23</t>
  </si>
  <si>
    <t>15-04-045-03</t>
  </si>
  <si>
    <t>Гидрофобизация поверхности облицовки цоколей из известняка и мрамора вручную (подоконные доски и замковые камни к разделам 3.4,3.5 ССН)</t>
  </si>
  <si>
    <t>ФЕР-2001, 15-04-045-03, приказ Минстроя России №1039/пр от 30.12.2016г.</t>
  </si>
  <si>
    <t>23,1</t>
  </si>
  <si>
    <t>14.2.06.03-0512</t>
  </si>
  <si>
    <t>Жидкость гидрофобизирующая 136-41 (ГКЖ-94)</t>
  </si>
  <si>
    <t>ФССЦ-2001, 14.2.06.03-0512, приказ Минстроя России №1039/пр от 30.12.2016г.</t>
  </si>
  <si>
    <t>Сопутствующие для воссоздания иконостаса (к ЛС № 02-01-03)</t>
  </si>
  <si>
    <t>24</t>
  </si>
  <si>
    <t>01.7.10.11-0001</t>
  </si>
  <si>
    <t>Золото сусальное книжное, масса 1,25 г         расход=2,08кн*8,43м2+2,12кн*3,64м2+2,22кн*33,39м2+2,4кн*1,4м2=17,53+7,72+74,13+3,36=102,74кн                          расход=2,4кн*1,57м2+2,22кн*2,66м2=3,77+5,91=9,68кн</t>
  </si>
  <si>
    <t>100 шт.</t>
  </si>
  <si>
    <t>ФССЦ-2001, 01.7.10.11-0001, приказ Минстроя России №1039/пр от 30.12.2016г.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</si>
  <si>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</si>
  <si>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</si>
  <si>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</si>
  <si>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</si>
  <si>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</si>
  <si>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</si>
  <si>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</si>
  <si>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</si>
  <si>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</si>
  <si>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</si>
  <si>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</si>
  <si>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</si>
  <si>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</si>
  <si>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</si>
  <si>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</si>
  <si>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</si>
  <si>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</si>
  <si>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</si>
  <si>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</si>
  <si>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</si>
  <si>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</si>
  <si>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</si>
  <si>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</si>
  <si>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</si>
  <si>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</si>
  <si>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</si>
  <si>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</si>
  <si>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</si>
  <si>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</si>
  <si>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</si>
  <si>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</si>
  <si>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</si>
  <si>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</si>
  <si>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</si>
  <si>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</si>
  <si>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</si>
  <si>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</si>
  <si>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</si>
  <si>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</si>
  <si>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</si>
  <si>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</si>
  <si>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</si>
  <si>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</si>
  <si>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</si>
  <si>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</si>
  <si>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</si>
  <si>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</si>
  <si>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</si>
  <si>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</si>
  <si>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</si>
  <si>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</si>
  <si>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</si>
  <si>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</si>
  <si>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</si>
  <si>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</si>
  <si>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</si>
  <si>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</si>
  <si>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</si>
  <si>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</si>
  <si>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</si>
  <si>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</si>
  <si>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</si>
  <si>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</si>
  <si>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</si>
  <si>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</si>
  <si>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</si>
  <si>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</si>
  <si>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</si>
  <si>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</si>
  <si>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</si>
  <si>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</si>
  <si>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</si>
  <si>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</si>
  <si>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</si>
  <si>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</si>
  <si>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</si>
  <si>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</si>
  <si>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</si>
  <si>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</si>
  <si>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</si>
  <si>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</si>
  <si>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</si>
  <si>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</si>
  <si>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</si>
  <si>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</si>
  <si>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</si>
  <si>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</si>
  <si>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</si>
  <si>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</si>
  <si>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</si>
  <si>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</si>
  <si>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1-100-30</t>
  </si>
  <si>
    <t>Рабочий среднего разряда 3</t>
  </si>
  <si>
    <t>чел.-ч.</t>
  </si>
  <si>
    <t>4-100-00</t>
  </si>
  <si>
    <t>Затраты труда машинистов</t>
  </si>
  <si>
    <t>91.06.05-011</t>
  </si>
  <si>
    <t>ФСЭМ-2001, 91.06.05-011, приказ Минстроя России №1039/пр от 30.12.2016г.</t>
  </si>
  <si>
    <t>Погрузчик, грузоподъемность 5 т</t>
  </si>
  <si>
    <t>маш.-ч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</si>
  <si>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</si>
  <si>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</si>
  <si>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</si>
  <si>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91.06.05-012</t>
  </si>
  <si>
    <t>ФСЭМ-2001, 91.06.05-012, приказ Минстроя России №1039/пр от 30.12.2016г.</t>
  </si>
  <si>
    <t>Погрузчики с вилочными подхватами, грузоподъемность 1 т</t>
  </si>
  <si>
    <t>91.06.06-045</t>
  </si>
  <si>
    <t>ФСЭМ-2001, 91.06.06-045, приказ Минстроя России №1039/пр от 30.12.2016г.</t>
  </si>
  <si>
    <t>Подъемники одномачтовые, грузоподъемность до 500 кг, высота подъема 15 м</t>
  </si>
  <si>
    <t>91.21.01-012</t>
  </si>
  <si>
    <t>ФСЭМ-2001, 91.21.01-012, приказ Минстроя России №1039/пр от 30.12.2016г.</t>
  </si>
  <si>
    <t>Агрегаты окрасочные высокого давления для окраски поверхностей конструкций, мощность 1 кВт</t>
  </si>
  <si>
    <t>1-100-20</t>
  </si>
  <si>
    <t>Рабочий среднего разряда 2</t>
  </si>
  <si>
    <t>91.18.01-012</t>
  </si>
  <si>
    <t>ФСЭМ-2001, 91.18.01-012, приказ Минстроя России №1039/пр от 30.12.2016г.</t>
  </si>
  <si>
    <t>Компрессоры передвижные с электродвигателем давлением 600 кПа (6 ат), производительность до 3,5 м3/мин</t>
  </si>
  <si>
    <t>91.21.10-003</t>
  </si>
  <si>
    <t>ФСЭМ-2001, 91.21.10-003, приказ Минстроя России №1039/пр от 30.12.2016г.</t>
  </si>
  <si>
    <t>Молотки при работе от передвижных компрессорных станций отбойные пневматические</t>
  </si>
  <si>
    <t>1-100-33</t>
  </si>
  <si>
    <t>Рабочий среднего разряда 3.3</t>
  </si>
  <si>
    <t>1-100-22</t>
  </si>
  <si>
    <t>Рабочий среднего разряда 2.2</t>
  </si>
  <si>
    <t>91.05.01-017</t>
  </si>
  <si>
    <t>ФСЭМ-2001, 91.05.01-017, приказ Минстроя России №1039/пр от 30.12.2016г.</t>
  </si>
  <si>
    <t>Краны башенные, грузоподъемность 8 т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</si>
  <si>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</si>
  <si>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</si>
  <si>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</si>
  <si>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1-100-36</t>
  </si>
  <si>
    <t>Рабочий среднего разряда 3.6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</si>
  <si>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</si>
  <si>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</si>
  <si>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</si>
  <si>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91.07.04-002</t>
  </si>
  <si>
    <t>ФСЭМ-2001, 91.07.04-002, приказ Минстроя России №1039/пр от 30.12.2016г.</t>
  </si>
  <si>
    <t>Вибратор поверхностный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</si>
  <si>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</si>
  <si>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</si>
  <si>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</si>
  <si>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01.7.03.01-0001</t>
  </si>
  <si>
    <t>ФССЦ-2001, 01.7.03.01-0001, приказ Минстроя России №1039/пр от 30.12.2016г.</t>
  </si>
  <si>
    <t>Вода</t>
  </si>
  <si>
    <t>01.7.11.07-0032</t>
  </si>
  <si>
    <t>ФССЦ-2001, 01.7.11.07-0032, приказ Минстроя России №1039/пр от 30.12.2016г.</t>
  </si>
  <si>
    <t>Электроды диаметром 4 мм Э42</t>
  </si>
  <si>
    <t>01.7.15.06-0111</t>
  </si>
  <si>
    <t>ФССЦ-2001, 01.7.15.06-0111, приказ Минстроя России №1039/пр от 30.12.2016г.</t>
  </si>
  <si>
    <t>Гвозди строительные</t>
  </si>
  <si>
    <t>03.1.02.03-0011</t>
  </si>
  <si>
    <t>ФССЦ-2001, 03.1.02.03-0011, приказ Минстроя России №1039/пр от 30.12.2016г.</t>
  </si>
  <si>
    <t>Известь строительная негашеная комовая, сорт I</t>
  </si>
  <si>
    <t>04.3.01.12-0002</t>
  </si>
  <si>
    <t>ФССЦ-2001, 04.3.01.12-0002, приказ Минстроя России №1039/пр от 30.12.2016г.</t>
  </si>
  <si>
    <t>Раствор готовый кладочный цементно-известковый марки 25</t>
  </si>
  <si>
    <t>08.3.03.04-0012</t>
  </si>
  <si>
    <t>ФССЦ-2001, 08.3.03.04-0012, приказ Минстроя России №1039/пр от 30.12.2016г.</t>
  </si>
  <si>
    <t>Проволока светлая диаметром 1,1 мм</t>
  </si>
  <si>
    <t>08.3.03.06-0002</t>
  </si>
  <si>
    <t>ФССЦ-2001, 08.3.03.06-0002, приказ Минстроя России №1039/пр от 30.12.2016г.</t>
  </si>
  <si>
    <t>Проволока горячекатаная в мотках, диаметром 6,3-6,5 мм</t>
  </si>
  <si>
    <t>11.1.03.06-0094</t>
  </si>
  <si>
    <t>ФССЦ-2001, 11.1.03.06-0094, приказ Минстроя России №1039/пр от 30.12.2016г.</t>
  </si>
  <si>
    <t>Доски обрезные хвойных пород длиной 4-6,5 м, шириной 75-150 мм, толщиной 44 мм и более, II сорта</t>
  </si>
  <si>
    <t>11.2.13.04-0011</t>
  </si>
  <si>
    <t>ФССЦ-2001, 11.2.13.04-0011, приказ Минстроя России №1039/пр от 30.12.2016г.</t>
  </si>
  <si>
    <t>Щиты из досок толщиной 25 мм</t>
  </si>
  <si>
    <t>23.3.06.05-0005</t>
  </si>
  <si>
    <t>ФССЦ-2001, 23.3.06.05-0005, приказ Минстроя России №1039/пр от 30.12.2016г.</t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</si>
  <si>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</t>
  </si>
  <si>
    <t>м</t>
  </si>
  <si>
    <t>1-100-37</t>
  </si>
  <si>
    <t>Рабочий среднего разряда 3.7</t>
  </si>
  <si>
    <t>91.06.03-055</t>
  </si>
  <si>
    <t>ФСЭМ-2001, 91.06.03-055, приказ Минстроя России №1039/пр от 30.12.2016г.</t>
  </si>
  <si>
    <t>Лебедки электрические тяговым усилием 19,62 кН (2 т)</t>
  </si>
  <si>
    <t>91.06.06-046</t>
  </si>
  <si>
    <t>ФСЭМ-2001, 91.06.06-046, приказ Минстроя России №1039/пр от 30.12.2016г.</t>
  </si>
  <si>
    <t>Подъемники одномачтовые, грузоподъемность до 500 кг, высота подъема 25 м</t>
  </si>
  <si>
    <t>01.7.20.08-0051</t>
  </si>
  <si>
    <t>ФССЦ-2001, 01.7.20.08-0051, приказ Минстроя России №1039/пр от 30.12.2016г.</t>
  </si>
  <si>
    <t>Ветошь</t>
  </si>
  <si>
    <t>01.3.03.06-0003</t>
  </si>
  <si>
    <t>ФССЦ-2001, 01.3.03.06-0003, приказ Минстроя России №1039/пр от 30.12.2016г.</t>
  </si>
  <si>
    <t>Кислота соляная техническая</t>
  </si>
  <si>
    <t>02.3.01.02</t>
  </si>
  <si>
    <t>Песок для строительных работ природный</t>
  </si>
  <si>
    <t>14.2.02.11</t>
  </si>
  <si>
    <t>Составы огнезащитные</t>
  </si>
  <si>
    <t>04.1.02.06</t>
  </si>
  <si>
    <t>Бетонные смеси готовые к употреблению</t>
  </si>
  <si>
    <t>08.4.03.04</t>
  </si>
  <si>
    <t>Арматура</t>
  </si>
  <si>
    <t>12.2.01.09</t>
  </si>
  <si>
    <t>Изделия теплоизоляционные</t>
  </si>
  <si>
    <t>07.2.07.13</t>
  </si>
  <si>
    <t>Конструкции металлические мелкие</t>
  </si>
  <si>
    <t>14.2.06.03</t>
  </si>
  <si>
    <t>Жидкость гидрофобизирующая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</si>
  <si>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</si>
  <si>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</si>
  <si>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</si>
  <si>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</si>
  <si>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</si>
  <si>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</si>
  <si>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</si>
  <si>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</si>
  <si>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</si>
  <si>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</si>
  <si>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</si>
  <si>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</si>
  <si>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</si>
  <si>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</si>
  <si>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</si>
  <si>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</si>
  <si>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</si>
  <si>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</si>
  <si>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</si>
  <si>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</si>
  <si>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</si>
  <si>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</si>
  <si>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</si>
  <si>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</si>
  <si>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</si>
  <si>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</si>
  <si>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r>
      <t>11-01-008-01</t>
    </r>
    <r>
      <rPr>
        <i/>
        <sz val="10"/>
        <rFont val="Arial"/>
        <family val="2"/>
        <charset val="204"/>
      </rPr>
      <t xml:space="preserve">
Поправка: п.8.7.1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</si>
  <si>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</si>
  <si>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</si>
  <si>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</si>
  <si>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</si>
  <si>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</si>
  <si>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</si>
  <si>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</si>
  <si>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26-02-018-02</t>
    </r>
    <r>
      <rPr>
        <i/>
        <sz val="10"/>
        <rFont val="Arial"/>
        <family val="2"/>
        <charset val="204"/>
      </rPr>
      <t xml:space="preserve">
Поправка: п.8.7.1</t>
    </r>
  </si>
  <si>
    <t>к нр *0,6</t>
  </si>
  <si>
    <t>к нр *7</t>
  </si>
  <si>
    <r>
      <t>08-02-007-01</t>
    </r>
    <r>
      <rPr>
        <i/>
        <sz val="10"/>
        <rFont val="Arial"/>
        <family val="2"/>
        <charset val="204"/>
      </rPr>
      <t xml:space="preserve">
Поправка: п.8.7.1</t>
    </r>
  </si>
  <si>
    <r>
      <t>Стеклопластиковая арматура АСП-10</t>
    </r>
    <r>
      <rPr>
        <i/>
        <sz val="10"/>
        <rFont val="Arial"/>
        <family val="2"/>
        <charset val="204"/>
      </rPr>
      <t xml:space="preserve">
Базисная стоимость: 2,81 = [32 / 1,2 /  9,7] +  2% Заг.скл</t>
    </r>
  </si>
  <si>
    <r>
      <t>Remmers Bohrlochsuspension раствор для заполнения пустот и отверстий       31,0*50=1550л*1,2кг/л=1860        цена=3620р/20кг</t>
    </r>
    <r>
      <rPr>
        <i/>
        <sz val="10"/>
        <rFont val="Arial"/>
        <family val="2"/>
        <charset val="204"/>
      </rPr>
      <t xml:space="preserve">
Базисная стоимость: 15,86 = [181 / 1,2 /  9,7] +  2% Заг.скл</t>
    </r>
  </si>
  <si>
    <t>Материальные ресурсы</t>
  </si>
  <si>
    <r>
      <t>26-01-039-01</t>
    </r>
    <r>
      <rPr>
        <i/>
        <sz val="10"/>
        <rFont val="Arial"/>
        <family val="2"/>
        <charset val="204"/>
      </rPr>
      <t xml:space="preserve">
Поправка: п.8.7.1</t>
    </r>
  </si>
  <si>
    <r>
      <t>Труба квадратная из титана 150х150х7  (38,55м/30,11кг/м)</t>
    </r>
    <r>
      <rPr>
        <i/>
        <sz val="10"/>
        <rFont val="Arial"/>
        <family val="2"/>
        <charset val="204"/>
      </rPr>
      <t xml:space="preserve">
Базисная стоимость: 306,70 = [3 500 / 1,2 /  9,7] +  2% Заг.скл</t>
    </r>
  </si>
  <si>
    <r>
      <t>Титановая полоса 80х4 мм  (1,2м2 - 15мп*1,442кг/м)</t>
    </r>
    <r>
      <rPr>
        <i/>
        <sz val="10"/>
        <rFont val="Arial"/>
        <family val="2"/>
        <charset val="204"/>
      </rPr>
      <t xml:space="preserve">
Базисная стоимость: 116,98 = [1 335 / 1,2 /  9,7] +  2% Заг.скл</t>
    </r>
  </si>
  <si>
    <r>
      <t>15-07-003-02</t>
    </r>
    <r>
      <rPr>
        <i/>
        <sz val="10"/>
        <rFont val="Arial"/>
        <family val="2"/>
        <charset val="204"/>
      </rPr>
      <t xml:space="preserve">
Поправка: п.8.7.1</t>
    </r>
  </si>
  <si>
    <r>
      <t>15-04-045-03</t>
    </r>
    <r>
      <rPr>
        <i/>
        <sz val="10"/>
        <rFont val="Arial"/>
        <family val="2"/>
        <charset val="204"/>
      </rPr>
      <t xml:space="preserve">
Поправка: п.8.7.1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</si>
  <si>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</si>
  <si>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</si>
  <si>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</si>
  <si>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</si>
  <si>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</si>
  <si>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</si>
  <si>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</si>
  <si>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проекта________________________________</t>
  </si>
  <si>
    <t>Ансамбль Спасо-Преображенского Соловецкого монастыря. Храм во имя святителя и чудотворца Николая, 1577 г. (основание), 1832-1834 годы по адресу: Архангельская область, пос. Соловецкий,  набережная Бухты Благополучия, д.1 стр.15</t>
  </si>
  <si>
    <t>ЛОКАЛЬНАЯ СМЕТА № 02-02-01</t>
  </si>
  <si>
    <t>Сопутствующие работы к реставрации</t>
  </si>
  <si>
    <t>Основание: ведомость обьемов работ</t>
  </si>
  <si>
    <t>Итого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</si>
  <si>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материалов с К=9,70</t>
  </si>
  <si>
    <t>ГСНр 81-05-01-2001 табл.1 п.1.2 и табл.2</t>
  </si>
  <si>
    <t>Временные здания и сооружения - 1,2%*1,2=1,44%</t>
  </si>
  <si>
    <t>Итого</t>
  </si>
  <si>
    <t>ГСНр 81-05-02-2001 табл 2 п.1.4, табл.3 п.29а</t>
  </si>
  <si>
    <t xml:space="preserve">Зимнее удорожание  - 2,07*1,2=2,484%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</si>
</sst>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_ ;[Red]\-#,##0.00\ "/>
  </numFmts>
  <fonts count="1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left"/>
    </xf>
    <xf numFmtId="0" fontId="12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quotePrefix="1" applyFont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8" fillId="0" borderId="0" xfId="0" applyFont="1"/>
    <xf numFmtId="164" fontId="15" fillId="0" borderId="0" xfId="0" applyNumberFormat="1" applyFont="1" applyAlignment="1">
      <alignment horizontal="right"/>
    </xf>
    <xf numFmtId="0" fontId="8" fillId="0" borderId="2" xfId="0" applyFont="1" applyBorder="1"/>
    <xf numFmtId="0" fontId="15" fillId="0" borderId="0" xfId="0" applyFont="1"/>
    <xf numFmtId="0" fontId="8" fillId="0" borderId="0" xfId="0" quotePrefix="1" applyFont="1" applyAlignment="1">
      <alignment horizontal="right" wrapText="1"/>
    </xf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15" fillId="0" borderId="0" xfId="0" applyNumberFormat="1" applyFont="1" applyAlignment="1">
      <alignment horizontal="right" vertical="top"/>
    </xf>
    <xf numFmtId="4" fontId="15" fillId="0" borderId="0" xfId="0" applyNumberFormat="1" applyFont="1" applyAlignment="1">
      <alignment horizontal="right" vertical="top"/>
    </xf>
    <xf numFmtId="164" fontId="15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 wrapText="1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 vertical="top" wrapText="1"/>
    </xf>
    <xf numFmtId="2" fontId="15" fillId="0" borderId="0" xfId="0" applyNumberFormat="1" applyFont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2" fontId="8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5"/>
  <sheetViews>
    <sheetView tabSelected="1" view="pageLayout" topLeftCell="A337" zoomScaleNormal="100" workbookViewId="0">
      <selection activeCell="F269" sqref="D269:H275"/>
    </sheetView>
  </sheetViews>
  <sheetFormatPr defaultRowHeight="13.2" x14ac:dyDescent="0.25"/>
  <cols>
    <col min="1" max="1" width="5.77734375" customWidth="1"/>
    <col min="2" max="2" width="13.6640625" customWidth="1"/>
    <col min="3" max="3" width="40.77734375" customWidth="1"/>
    <col min="4" max="5" width="10.77734375" customWidth="1"/>
    <col min="6" max="6" width="12.77734375" customWidth="1"/>
    <col min="7" max="7" width="11.5546875" customWidth="1"/>
    <col min="8" max="8" width="12.77734375" customWidth="1"/>
    <col min="9" max="9" width="11.77734375" customWidth="1"/>
    <col min="10" max="10" width="8.77734375" customWidth="1"/>
    <col min="11" max="11" width="12.77734375" customWidth="1"/>
    <col min="12" max="12" width="8.77734375" customWidth="1"/>
    <col min="15" max="31" width="0" hidden="1" customWidth="1"/>
    <col min="32" max="32" width="91.77734375" hidden="1" customWidth="1"/>
    <col min="33" max="36" width="0" hidden="1" customWidth="1"/>
  </cols>
  <sheetData>
    <row r="1" spans="1:12" x14ac:dyDescent="0.25">
      <c r="A1" s="8" t="str">
        <f>Source!B1</f>
        <v>Smeta.RU  (495) 974-1589</v>
      </c>
    </row>
    <row r="2" spans="1:12" ht="36" customHeight="1" x14ac:dyDescent="0.25">
      <c r="A2" s="9"/>
      <c r="B2" s="81" t="s">
        <v>499</v>
      </c>
      <c r="C2" s="81"/>
      <c r="D2" s="81"/>
      <c r="E2" s="81"/>
      <c r="F2" s="81"/>
      <c r="G2" s="81"/>
      <c r="H2" s="81"/>
      <c r="I2" s="81"/>
      <c r="J2" s="81"/>
      <c r="K2" s="81"/>
      <c r="L2" s="9"/>
    </row>
    <row r="3" spans="1:12" ht="13.8" x14ac:dyDescent="0.25">
      <c r="A3" s="10"/>
      <c r="B3" s="82" t="s">
        <v>445</v>
      </c>
      <c r="C3" s="82"/>
      <c r="D3" s="82"/>
      <c r="E3" s="82"/>
      <c r="F3" s="82"/>
      <c r="G3" s="82"/>
      <c r="H3" s="82"/>
      <c r="I3" s="82"/>
      <c r="J3" s="82"/>
      <c r="K3" s="82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83" t="s">
        <v>500</v>
      </c>
      <c r="C5" s="83"/>
      <c r="D5" s="83"/>
      <c r="E5" s="83"/>
      <c r="F5" s="83"/>
      <c r="G5" s="83"/>
      <c r="H5" s="83"/>
      <c r="I5" s="83"/>
      <c r="J5" s="83"/>
      <c r="K5" s="83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84" t="str">
        <f>IF(Source!G20&lt;&gt;"Новая локальная смета", Source!G20, "")</f>
        <v/>
      </c>
      <c r="C7" s="84"/>
      <c r="D7" s="84"/>
      <c r="E7" s="84"/>
      <c r="F7" s="84"/>
      <c r="G7" s="84"/>
      <c r="H7" s="84"/>
      <c r="I7" s="84"/>
      <c r="J7" s="84"/>
      <c r="K7" s="84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85" t="s">
        <v>501</v>
      </c>
      <c r="C9" s="85"/>
      <c r="D9" s="85"/>
      <c r="E9" s="85"/>
      <c r="F9" s="85"/>
      <c r="G9" s="85"/>
      <c r="H9" s="85"/>
      <c r="I9" s="85"/>
      <c r="J9" s="85"/>
      <c r="K9" s="85"/>
      <c r="L9" s="14"/>
    </row>
    <row r="10" spans="1:12" ht="13.8" x14ac:dyDescent="0.25">
      <c r="A10" s="11"/>
      <c r="B10" s="86" t="s">
        <v>446</v>
      </c>
      <c r="C10" s="86"/>
      <c r="D10" s="86"/>
      <c r="E10" s="86"/>
      <c r="F10" s="86"/>
      <c r="G10" s="86"/>
      <c r="H10" s="86"/>
      <c r="I10" s="86"/>
      <c r="J10" s="86"/>
      <c r="K10" s="86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87" t="s">
        <v>502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88" t="s">
        <v>447</v>
      </c>
      <c r="H15" s="88"/>
      <c r="I15" s="88" t="s">
        <v>448</v>
      </c>
      <c r="J15" s="88"/>
      <c r="K15" s="11"/>
      <c r="L15" s="11"/>
    </row>
    <row r="16" spans="1:12" ht="13.8" x14ac:dyDescent="0.25">
      <c r="A16" s="11"/>
      <c r="B16" s="11"/>
      <c r="C16" s="77" t="s">
        <v>449</v>
      </c>
      <c r="D16" s="77"/>
      <c r="E16" s="77"/>
      <c r="F16" s="77"/>
      <c r="G16" s="78">
        <v>687.05888000000004</v>
      </c>
      <c r="H16" s="78"/>
      <c r="I16" s="78">
        <v>8332.92</v>
      </c>
      <c r="J16" s="78"/>
      <c r="K16" s="79" t="s">
        <v>450</v>
      </c>
      <c r="L16" s="79"/>
    </row>
    <row r="17" spans="1:22" ht="13.8" x14ac:dyDescent="0.25">
      <c r="A17" s="11"/>
      <c r="B17" s="11"/>
      <c r="C17" s="80" t="s">
        <v>451</v>
      </c>
      <c r="D17" s="80"/>
      <c r="E17" s="80"/>
      <c r="F17" s="80"/>
      <c r="G17" s="78">
        <v>687.05888000000004</v>
      </c>
      <c r="H17" s="78"/>
      <c r="I17" s="78"/>
      <c r="J17" s="78"/>
      <c r="K17" s="79" t="s">
        <v>450</v>
      </c>
      <c r="L17" s="79"/>
    </row>
    <row r="18" spans="1:22" ht="13.8" x14ac:dyDescent="0.25">
      <c r="A18" s="11"/>
      <c r="B18" s="11"/>
      <c r="C18" s="80" t="s">
        <v>452</v>
      </c>
      <c r="D18" s="80"/>
      <c r="E18" s="80"/>
      <c r="F18" s="80"/>
      <c r="G18" s="78">
        <v>0</v>
      </c>
      <c r="H18" s="78"/>
      <c r="I18" s="78"/>
      <c r="J18" s="78"/>
      <c r="K18" s="79" t="s">
        <v>450</v>
      </c>
      <c r="L18" s="79"/>
    </row>
    <row r="19" spans="1:22" ht="13.8" x14ac:dyDescent="0.25">
      <c r="A19" s="11"/>
      <c r="B19" s="11"/>
      <c r="C19" s="80" t="s">
        <v>453</v>
      </c>
      <c r="D19" s="80"/>
      <c r="E19" s="80"/>
      <c r="F19" s="80"/>
      <c r="G19" s="78">
        <v>0</v>
      </c>
      <c r="H19" s="78"/>
      <c r="I19" s="78"/>
      <c r="J19" s="78"/>
      <c r="K19" s="79" t="s">
        <v>450</v>
      </c>
      <c r="L19" s="79"/>
    </row>
    <row r="20" spans="1:22" ht="13.8" x14ac:dyDescent="0.25">
      <c r="A20" s="11"/>
      <c r="B20" s="11"/>
      <c r="C20" s="80" t="s">
        <v>454</v>
      </c>
      <c r="D20" s="80"/>
      <c r="E20" s="80"/>
      <c r="F20" s="80"/>
      <c r="G20" s="78">
        <v>0</v>
      </c>
      <c r="H20" s="78"/>
      <c r="I20" s="78"/>
      <c r="J20" s="78"/>
      <c r="K20" s="79" t="s">
        <v>450</v>
      </c>
      <c r="L20" s="79"/>
    </row>
    <row r="21" spans="1:22" ht="13.8" x14ac:dyDescent="0.25">
      <c r="A21" s="11"/>
      <c r="B21" s="11"/>
      <c r="C21" s="77" t="s">
        <v>455</v>
      </c>
      <c r="D21" s="77"/>
      <c r="E21" s="77"/>
      <c r="F21" s="77"/>
      <c r="G21" s="78">
        <v>1278.1621669649999</v>
      </c>
      <c r="H21" s="78"/>
      <c r="I21" s="78">
        <f>(Source!F357+Source!F358)</f>
        <v>1278.1621669649999</v>
      </c>
      <c r="J21" s="78"/>
      <c r="K21" s="79" t="s">
        <v>456</v>
      </c>
      <c r="L21" s="79"/>
    </row>
    <row r="22" spans="1:22" ht="13.8" x14ac:dyDescent="0.25">
      <c r="A22" s="11"/>
      <c r="B22" s="11"/>
      <c r="C22" s="77" t="s">
        <v>457</v>
      </c>
      <c r="D22" s="77"/>
      <c r="E22" s="77"/>
      <c r="F22" s="77"/>
      <c r="G22" s="78">
        <v>11.78321</v>
      </c>
      <c r="H22" s="78"/>
      <c r="I22" s="78"/>
      <c r="J22" s="78"/>
      <c r="K22" s="79" t="s">
        <v>450</v>
      </c>
      <c r="L22" s="79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76" t="s">
        <v>470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1:22" ht="55.2" x14ac:dyDescent="0.25">
      <c r="A25" s="16" t="s">
        <v>458</v>
      </c>
      <c r="B25" s="16" t="s">
        <v>459</v>
      </c>
      <c r="C25" s="16" t="s">
        <v>460</v>
      </c>
      <c r="D25" s="16" t="s">
        <v>461</v>
      </c>
      <c r="E25" s="16" t="s">
        <v>462</v>
      </c>
      <c r="F25" s="16" t="s">
        <v>463</v>
      </c>
      <c r="G25" s="16" t="s">
        <v>464</v>
      </c>
      <c r="H25" s="16" t="s">
        <v>465</v>
      </c>
      <c r="I25" s="16" t="s">
        <v>466</v>
      </c>
      <c r="J25" s="16" t="s">
        <v>467</v>
      </c>
      <c r="K25" s="16" t="s">
        <v>468</v>
      </c>
      <c r="L25" s="16" t="s">
        <v>469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65" t="str">
        <f>CONCATENATE("Раздел: ",IF(Source!G24&lt;&gt;"Новый раздел", Source!G24, ""))</f>
        <v>Раздел: Интерьеры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</row>
    <row r="29" spans="1:22" ht="39.6" x14ac:dyDescent="0.25">
      <c r="A29" s="40" t="str">
        <f>Source!E28</f>
        <v>1</v>
      </c>
      <c r="B29" s="41" t="s">
        <v>471</v>
      </c>
      <c r="C29" s="41" t="str">
        <f>Source!G28</f>
        <v>Устройство тепло- и звукоизоляции засыпной песчаной</v>
      </c>
      <c r="D29" s="42" t="str">
        <f>Source!H28</f>
        <v>м3</v>
      </c>
      <c r="E29" s="43">
        <f>Source!I28</f>
        <v>12</v>
      </c>
      <c r="F29" s="44">
        <f>Source!AL28+Source!AM28+Source!AO28</f>
        <v>53.81</v>
      </c>
      <c r="G29" s="26"/>
      <c r="H29" s="44"/>
      <c r="I29" s="26" t="str">
        <f>Source!BO28</f>
        <v/>
      </c>
      <c r="J29" s="26"/>
      <c r="K29" s="44"/>
      <c r="L29" s="43"/>
      <c r="S29">
        <f>ROUND((Source!FX28/100)*((ROUND(Source!AF28*Source!I28, 2)+ROUND(Source!AE28*Source!I28, 2))), 2)</f>
        <v>472.29</v>
      </c>
      <c r="T29">
        <f>Source!X28</f>
        <v>471.89</v>
      </c>
      <c r="U29">
        <f>ROUND((Source!FY28/100)*((ROUND(Source!AF28*Source!I28, 2)+ROUND(Source!AE28*Source!I28, 2))), 2)</f>
        <v>259.33999999999997</v>
      </c>
      <c r="V29">
        <f>Source!Y28</f>
        <v>260.35000000000002</v>
      </c>
    </row>
    <row r="30" spans="1:22" x14ac:dyDescent="0.25">
      <c r="A30" s="40"/>
      <c r="B30" s="41"/>
      <c r="C30" s="41" t="s">
        <v>472</v>
      </c>
      <c r="D30" s="42"/>
      <c r="E30" s="43"/>
      <c r="F30" s="44">
        <f>Source!AO28</f>
        <v>23.88</v>
      </c>
      <c r="G30" s="26" t="str">
        <f>Source!DG28</f>
        <v>)*1,15</v>
      </c>
      <c r="H30" s="44">
        <f>ROUND(Source!AF28*Source!I28, 2)</f>
        <v>329.52</v>
      </c>
      <c r="I30" s="26"/>
      <c r="J30" s="26">
        <f>IF(Source!BA28&lt;&gt; 0, Source!BA28, 1)</f>
        <v>1</v>
      </c>
      <c r="K30" s="44">
        <f>Source!S28</f>
        <v>329.52</v>
      </c>
      <c r="L30" s="43"/>
      <c r="R30">
        <f>H30</f>
        <v>329.52</v>
      </c>
    </row>
    <row r="31" spans="1:22" x14ac:dyDescent="0.25">
      <c r="A31" s="40"/>
      <c r="B31" s="41"/>
      <c r="C31" s="41" t="s">
        <v>74</v>
      </c>
      <c r="D31" s="42"/>
      <c r="E31" s="43"/>
      <c r="F31" s="44">
        <f>Source!AM28</f>
        <v>29.93</v>
      </c>
      <c r="G31" s="26" t="str">
        <f>Source!DE28</f>
        <v>)*1,25</v>
      </c>
      <c r="H31" s="44">
        <f>ROUND(Source!AD28*Source!I28, 2)</f>
        <v>449.04</v>
      </c>
      <c r="I31" s="26"/>
      <c r="J31" s="26">
        <f>IF(Source!BB28&lt;&gt; 0, Source!BB28, 1)</f>
        <v>1</v>
      </c>
      <c r="K31" s="44">
        <f>Source!Q28</f>
        <v>449.04</v>
      </c>
      <c r="L31" s="43"/>
    </row>
    <row r="32" spans="1:22" x14ac:dyDescent="0.25">
      <c r="A32" s="40"/>
      <c r="B32" s="41"/>
      <c r="C32" s="41" t="s">
        <v>473</v>
      </c>
      <c r="D32" s="42"/>
      <c r="E32" s="43"/>
      <c r="F32" s="44">
        <f>Source!AN28</f>
        <v>5.15</v>
      </c>
      <c r="G32" s="26" t="str">
        <f>Source!DF28</f>
        <v>)*1,25</v>
      </c>
      <c r="H32" s="45">
        <f>ROUND(Source!AE28*Source!I28, 2)</f>
        <v>77.28</v>
      </c>
      <c r="I32" s="26"/>
      <c r="J32" s="26">
        <f>IF(Source!BS28&lt;&gt; 0, Source!BS28, 1)</f>
        <v>1</v>
      </c>
      <c r="K32" s="45">
        <f>Source!R28</f>
        <v>77.28</v>
      </c>
      <c r="L32" s="43"/>
      <c r="R32">
        <f>H32</f>
        <v>77.28</v>
      </c>
    </row>
    <row r="33" spans="1:26" x14ac:dyDescent="0.25">
      <c r="A33" s="40"/>
      <c r="B33" s="41"/>
      <c r="C33" s="41" t="s">
        <v>474</v>
      </c>
      <c r="D33" s="42" t="s">
        <v>475</v>
      </c>
      <c r="E33" s="43">
        <f>Source!BZ28</f>
        <v>129</v>
      </c>
      <c r="F33" s="68" t="str">
        <f>CONCATENATE(" )", Source!DL28, Source!FT28, "=", Source!FX28)</f>
        <v xml:space="preserve"> )*0,9=116,1</v>
      </c>
      <c r="G33" s="69"/>
      <c r="H33" s="44">
        <f>SUM(S29:S36)</f>
        <v>472.29</v>
      </c>
      <c r="I33" s="26"/>
      <c r="J33" s="46">
        <f>Source!AT28</f>
        <v>116</v>
      </c>
      <c r="K33" s="44">
        <f>SUM(T29:T36)</f>
        <v>471.89</v>
      </c>
      <c r="L33" s="43"/>
    </row>
    <row r="34" spans="1:26" x14ac:dyDescent="0.25">
      <c r="A34" s="40"/>
      <c r="B34" s="41"/>
      <c r="C34" s="41" t="s">
        <v>476</v>
      </c>
      <c r="D34" s="42" t="s">
        <v>475</v>
      </c>
      <c r="E34" s="43">
        <f>Source!CA28</f>
        <v>75</v>
      </c>
      <c r="F34" s="68" t="str">
        <f>CONCATENATE(" )", Source!DM28, Source!FU28, "=", Source!FY28)</f>
        <v xml:space="preserve"> )*0,85=63,75</v>
      </c>
      <c r="G34" s="69"/>
      <c r="H34" s="44">
        <f>SUM(U29:U36)</f>
        <v>259.33999999999997</v>
      </c>
      <c r="I34" s="26"/>
      <c r="J34" s="46">
        <f>Source!AU28</f>
        <v>64</v>
      </c>
      <c r="K34" s="44">
        <f>SUM(V29:V36)</f>
        <v>260.35000000000002</v>
      </c>
      <c r="L34" s="43"/>
    </row>
    <row r="35" spans="1:26" x14ac:dyDescent="0.25">
      <c r="A35" s="40"/>
      <c r="B35" s="41"/>
      <c r="C35" s="41" t="s">
        <v>477</v>
      </c>
      <c r="D35" s="42" t="s">
        <v>478</v>
      </c>
      <c r="E35" s="43">
        <f>Source!AQ28</f>
        <v>2.8</v>
      </c>
      <c r="F35" s="44"/>
      <c r="G35" s="26" t="str">
        <f>Source!DI28</f>
        <v>)*1,15</v>
      </c>
      <c r="H35" s="44"/>
      <c r="I35" s="26"/>
      <c r="J35" s="26"/>
      <c r="K35" s="44"/>
      <c r="L35" s="44">
        <f>Source!U28</f>
        <v>38.64</v>
      </c>
    </row>
    <row r="36" spans="1:26" ht="26.4" x14ac:dyDescent="0.25">
      <c r="A36" s="47" t="str">
        <f>Source!E29</f>
        <v>1,1</v>
      </c>
      <c r="B36" s="48" t="str">
        <f>Source!F29</f>
        <v>02.3.01.02-0015</v>
      </c>
      <c r="C36" s="48" t="str">
        <f>Source!G29</f>
        <v>Песок природный для строительных работ средний</v>
      </c>
      <c r="D36" s="49" t="str">
        <f>Source!H29</f>
        <v>м3</v>
      </c>
      <c r="E36" s="50">
        <f>Source!I29</f>
        <v>13.2</v>
      </c>
      <c r="F36" s="51">
        <f>Source!AL29+Source!AM29+Source!AO29</f>
        <v>55.26</v>
      </c>
      <c r="G36" s="52" t="s">
        <v>6</v>
      </c>
      <c r="H36" s="51">
        <f>ROUND(Source!AC29*Source!I29, 2)+ROUND(Source!AD29*Source!I29, 2)+ROUND(Source!AF29*Source!I29, 2)</f>
        <v>729.43</v>
      </c>
      <c r="I36" s="53"/>
      <c r="J36" s="53">
        <f>IF(Source!BC29&lt;&gt; 0, Source!BC29, 1)</f>
        <v>1</v>
      </c>
      <c r="K36" s="51">
        <f>Source!O29</f>
        <v>729.43</v>
      </c>
      <c r="L36" s="50"/>
      <c r="S36">
        <f>ROUND((Source!FX29/100)*((ROUND(Source!AF29*Source!I29, 2)+ROUND(Source!AE29*Source!I29, 2))), 2)</f>
        <v>0</v>
      </c>
      <c r="T36">
        <f>Source!X29</f>
        <v>0</v>
      </c>
      <c r="U36">
        <f>ROUND((Source!FY29/100)*((ROUND(Source!AF29*Source!I29, 2)+ROUND(Source!AE29*Source!I29, 2))), 2)</f>
        <v>0</v>
      </c>
      <c r="V36">
        <f>Source!Y29</f>
        <v>0</v>
      </c>
      <c r="W36">
        <f>IF(Source!BI29&lt;=1,H36, 0)</f>
        <v>729.43</v>
      </c>
      <c r="X36">
        <f>IF(Source!BI29=2,H36, 0)</f>
        <v>0</v>
      </c>
      <c r="Y36">
        <f>IF(Source!BI29=3,H36, 0)</f>
        <v>0</v>
      </c>
      <c r="Z36">
        <f>IF(Source!BI29=4,H36, 0)</f>
        <v>0</v>
      </c>
    </row>
    <row r="37" spans="1:26" x14ac:dyDescent="0.25">
      <c r="A37" s="54"/>
      <c r="B37" s="54"/>
      <c r="C37" s="54"/>
      <c r="D37" s="54"/>
      <c r="E37" s="54"/>
      <c r="F37" s="54"/>
      <c r="G37" s="64">
        <f>H30+H31+H33+H34+SUM(H36:H36)</f>
        <v>2239.62</v>
      </c>
      <c r="H37" s="64"/>
      <c r="I37" s="54"/>
      <c r="J37" s="64">
        <f>K30+K31+K33+K34+SUM(K36:K36)</f>
        <v>2240.2299999999996</v>
      </c>
      <c r="K37" s="64"/>
      <c r="L37" s="55">
        <f>Source!U28</f>
        <v>38.64</v>
      </c>
      <c r="O37" s="19">
        <f>G37</f>
        <v>2239.62</v>
      </c>
      <c r="P37" s="19">
        <f>J37</f>
        <v>2240.2299999999996</v>
      </c>
      <c r="Q37" s="19">
        <f>L37</f>
        <v>38.64</v>
      </c>
      <c r="W37">
        <f>IF(Source!BI28&lt;=1,H30+H31+H33+H34, 0)</f>
        <v>1510.1899999999998</v>
      </c>
      <c r="X37">
        <f>IF(Source!BI28=2,H30+H31+H33+H34, 0)</f>
        <v>0</v>
      </c>
      <c r="Y37">
        <f>IF(Source!BI28=3,H30+H31+H33+H34, 0)</f>
        <v>0</v>
      </c>
      <c r="Z37">
        <f>IF(Source!BI28=4,H30+H31+H33+H34, 0)</f>
        <v>0</v>
      </c>
    </row>
    <row r="38" spans="1:26" ht="52.8" x14ac:dyDescent="0.25">
      <c r="A38" s="40" t="str">
        <f>Source!E30</f>
        <v>2</v>
      </c>
      <c r="B38" s="41" t="s">
        <v>479</v>
      </c>
      <c r="C38" s="41" t="str">
        <f>Source!G30</f>
        <v>Огнебиозащитное покрытие деревянных поверхностей готовыми составами для обеспечения второй группы огнезащитной эффективности по НПБ 251</v>
      </c>
      <c r="D38" s="42" t="str">
        <f>Source!H30</f>
        <v>100 м2</v>
      </c>
      <c r="E38" s="43">
        <f>Source!I30</f>
        <v>6.4132999999999996</v>
      </c>
      <c r="F38" s="44">
        <f>Source!AL30+Source!AM30+Source!AO30</f>
        <v>21.06</v>
      </c>
      <c r="G38" s="26"/>
      <c r="H38" s="44"/>
      <c r="I38" s="26" t="str">
        <f>Source!BO30</f>
        <v/>
      </c>
      <c r="J38" s="26"/>
      <c r="K38" s="44"/>
      <c r="L38" s="43"/>
      <c r="S38">
        <f>ROUND((Source!FX30/100)*((ROUND(Source!AF30*Source!I30, 2)+ROUND(Source!AE30*Source!I30, 2))), 2)</f>
        <v>105.82</v>
      </c>
      <c r="T38">
        <f>Source!X30</f>
        <v>106.38</v>
      </c>
      <c r="U38">
        <f>ROUND((Source!FY30/100)*((ROUND(Source!AF30*Source!I30, 2)+ROUND(Source!AE30*Source!I30, 2))), 2)</f>
        <v>66.63</v>
      </c>
      <c r="V38">
        <f>Source!Y30</f>
        <v>67.19</v>
      </c>
    </row>
    <row r="39" spans="1:26" x14ac:dyDescent="0.25">
      <c r="A39" s="54"/>
      <c r="B39" s="54"/>
      <c r="C39" s="21" t="str">
        <f>"Объем: "&amp;Source!I30&amp;"=641,33/"&amp;"100"</f>
        <v>Объем: 6,4133=641,33/100</v>
      </c>
      <c r="D39" s="54"/>
      <c r="E39" s="54"/>
      <c r="F39" s="54"/>
      <c r="G39" s="54"/>
      <c r="H39" s="54"/>
      <c r="I39" s="54"/>
      <c r="J39" s="54"/>
      <c r="K39" s="54"/>
      <c r="L39" s="54"/>
    </row>
    <row r="40" spans="1:26" x14ac:dyDescent="0.25">
      <c r="A40" s="40"/>
      <c r="B40" s="41"/>
      <c r="C40" s="41" t="s">
        <v>472</v>
      </c>
      <c r="D40" s="42"/>
      <c r="E40" s="43"/>
      <c r="F40" s="44">
        <f>Source!AO30</f>
        <v>15.18</v>
      </c>
      <c r="G40" s="26" t="str">
        <f>Source!DG30</f>
        <v>)*1,15</v>
      </c>
      <c r="H40" s="44">
        <f>ROUND(Source!AF30*Source!I30, 2)</f>
        <v>111.98</v>
      </c>
      <c r="I40" s="26"/>
      <c r="J40" s="26">
        <f>IF(Source!BA30&lt;&gt; 0, Source!BA30, 1)</f>
        <v>1</v>
      </c>
      <c r="K40" s="44">
        <f>Source!S30</f>
        <v>111.98</v>
      </c>
      <c r="L40" s="43"/>
      <c r="R40">
        <f>H40</f>
        <v>111.98</v>
      </c>
    </row>
    <row r="41" spans="1:26" x14ac:dyDescent="0.25">
      <c r="A41" s="40"/>
      <c r="B41" s="41"/>
      <c r="C41" s="41" t="s">
        <v>74</v>
      </c>
      <c r="D41" s="42"/>
      <c r="E41" s="43"/>
      <c r="F41" s="44">
        <f>Source!AM30</f>
        <v>5.88</v>
      </c>
      <c r="G41" s="26" t="str">
        <f>Source!DE30</f>
        <v>)*1,25</v>
      </c>
      <c r="H41" s="44">
        <f>ROUND(Source!AD30*Source!I30, 2)</f>
        <v>47.14</v>
      </c>
      <c r="I41" s="26"/>
      <c r="J41" s="26">
        <f>IF(Source!BB30&lt;&gt; 0, Source!BB30, 1)</f>
        <v>1</v>
      </c>
      <c r="K41" s="44">
        <f>Source!Q30</f>
        <v>47.14</v>
      </c>
      <c r="L41" s="43"/>
    </row>
    <row r="42" spans="1:26" x14ac:dyDescent="0.25">
      <c r="A42" s="40"/>
      <c r="B42" s="41"/>
      <c r="C42" s="41" t="s">
        <v>474</v>
      </c>
      <c r="D42" s="42" t="s">
        <v>475</v>
      </c>
      <c r="E42" s="43">
        <f>Source!BZ30</f>
        <v>105</v>
      </c>
      <c r="F42" s="68" t="str">
        <f>CONCATENATE(" )", Source!DL30, Source!FT30, "=", Source!FX30)</f>
        <v xml:space="preserve"> )*0,9=94,5</v>
      </c>
      <c r="G42" s="69"/>
      <c r="H42" s="44">
        <f>SUM(S38:S45)</f>
        <v>105.82</v>
      </c>
      <c r="I42" s="26"/>
      <c r="J42" s="46">
        <f>Source!AT30</f>
        <v>95</v>
      </c>
      <c r="K42" s="44">
        <f>SUM(T38:T45)</f>
        <v>106.38</v>
      </c>
      <c r="L42" s="43"/>
    </row>
    <row r="43" spans="1:26" x14ac:dyDescent="0.25">
      <c r="A43" s="40"/>
      <c r="B43" s="41"/>
      <c r="C43" s="41" t="s">
        <v>476</v>
      </c>
      <c r="D43" s="42" t="s">
        <v>475</v>
      </c>
      <c r="E43" s="43">
        <f>Source!CA30</f>
        <v>70</v>
      </c>
      <c r="F43" s="68" t="str">
        <f>CONCATENATE(" )", Source!DM30, Source!FU30, "=", Source!FY30)</f>
        <v xml:space="preserve"> )*0,85=59,5</v>
      </c>
      <c r="G43" s="69"/>
      <c r="H43" s="44">
        <f>SUM(U38:U45)</f>
        <v>66.63</v>
      </c>
      <c r="I43" s="26"/>
      <c r="J43" s="46">
        <f>Source!AU30</f>
        <v>60</v>
      </c>
      <c r="K43" s="44">
        <f>SUM(V38:V45)</f>
        <v>67.19</v>
      </c>
      <c r="L43" s="43"/>
    </row>
    <row r="44" spans="1:26" x14ac:dyDescent="0.25">
      <c r="A44" s="40"/>
      <c r="B44" s="41"/>
      <c r="C44" s="41" t="s">
        <v>477</v>
      </c>
      <c r="D44" s="42" t="s">
        <v>478</v>
      </c>
      <c r="E44" s="43">
        <f>Source!AQ30</f>
        <v>1.78</v>
      </c>
      <c r="F44" s="44"/>
      <c r="G44" s="26" t="str">
        <f>Source!DI30</f>
        <v>)*1,15</v>
      </c>
      <c r="H44" s="44"/>
      <c r="I44" s="26"/>
      <c r="J44" s="26"/>
      <c r="K44" s="44"/>
      <c r="L44" s="44">
        <f>Source!U30</f>
        <v>13.128025099999997</v>
      </c>
    </row>
    <row r="45" spans="1:26" ht="26.4" x14ac:dyDescent="0.25">
      <c r="A45" s="47" t="str">
        <f>Source!E31</f>
        <v>2,1</v>
      </c>
      <c r="B45" s="48" t="str">
        <f>Source!F31</f>
        <v>14.2.02.11-0003</v>
      </c>
      <c r="C45" s="48" t="str">
        <f>Source!G31</f>
        <v>Состав огнебиозащитный «СЕНЕГА-ОБ»</v>
      </c>
      <c r="D45" s="49" t="str">
        <f>Source!H31</f>
        <v>т</v>
      </c>
      <c r="E45" s="50">
        <f>Source!I31</f>
        <v>0.118646</v>
      </c>
      <c r="F45" s="51">
        <f>Source!AL31+Source!AM31+Source!AO31</f>
        <v>4851.8999999999996</v>
      </c>
      <c r="G45" s="52" t="s">
        <v>6</v>
      </c>
      <c r="H45" s="51">
        <f>ROUND(Source!AC31*Source!I31, 2)+ROUND(Source!AD31*Source!I31, 2)+ROUND(Source!AF31*Source!I31, 2)</f>
        <v>575.66</v>
      </c>
      <c r="I45" s="53"/>
      <c r="J45" s="53">
        <f>IF(Source!BC31&lt;&gt; 0, Source!BC31, 1)</f>
        <v>1</v>
      </c>
      <c r="K45" s="51">
        <f>Source!O31</f>
        <v>575.66</v>
      </c>
      <c r="L45" s="50"/>
      <c r="S45">
        <f>ROUND((Source!FX31/100)*((ROUND(Source!AF31*Source!I31, 2)+ROUND(Source!AE31*Source!I31, 2))), 2)</f>
        <v>0</v>
      </c>
      <c r="T45">
        <f>Source!X31</f>
        <v>0</v>
      </c>
      <c r="U45">
        <f>ROUND((Source!FY31/100)*((ROUND(Source!AF31*Source!I31, 2)+ROUND(Source!AE31*Source!I31, 2))), 2)</f>
        <v>0</v>
      </c>
      <c r="V45">
        <f>Source!Y31</f>
        <v>0</v>
      </c>
      <c r="W45">
        <f>IF(Source!BI31&lt;=1,H45, 0)</f>
        <v>575.66</v>
      </c>
      <c r="X45">
        <f>IF(Source!BI31=2,H45, 0)</f>
        <v>0</v>
      </c>
      <c r="Y45">
        <f>IF(Source!BI31=3,H45, 0)</f>
        <v>0</v>
      </c>
      <c r="Z45">
        <f>IF(Source!BI31=4,H45, 0)</f>
        <v>0</v>
      </c>
    </row>
    <row r="46" spans="1:26" x14ac:dyDescent="0.25">
      <c r="A46" s="54"/>
      <c r="B46" s="54"/>
      <c r="C46" s="54"/>
      <c r="D46" s="54"/>
      <c r="E46" s="54"/>
      <c r="F46" s="54"/>
      <c r="G46" s="64">
        <f>H40+H41+H42+H43+SUM(H45:H45)</f>
        <v>907.23</v>
      </c>
      <c r="H46" s="64"/>
      <c r="I46" s="54"/>
      <c r="J46" s="64">
        <f>K40+K41+K42+K43+SUM(K45:K45)</f>
        <v>908.34999999999991</v>
      </c>
      <c r="K46" s="64"/>
      <c r="L46" s="55">
        <f>Source!U30</f>
        <v>13.128025099999997</v>
      </c>
      <c r="O46" s="19">
        <f>G46</f>
        <v>907.23</v>
      </c>
      <c r="P46" s="19">
        <f>J46</f>
        <v>908.34999999999991</v>
      </c>
      <c r="Q46" s="19">
        <f>L46</f>
        <v>13.128025099999997</v>
      </c>
      <c r="W46">
        <f>IF(Source!BI30&lt;=1,H40+H41+H42+H43, 0)</f>
        <v>331.57</v>
      </c>
      <c r="X46">
        <f>IF(Source!BI30=2,H40+H41+H42+H43, 0)</f>
        <v>0</v>
      </c>
      <c r="Y46">
        <f>IF(Source!BI30=3,H40+H41+H42+H43, 0)</f>
        <v>0</v>
      </c>
      <c r="Z46">
        <f>IF(Source!BI30=4,H40+H41+H42+H43, 0)</f>
        <v>0</v>
      </c>
    </row>
    <row r="47" spans="1:26" ht="39.6" x14ac:dyDescent="0.25">
      <c r="A47" s="40" t="str">
        <f>Source!E32</f>
        <v>3</v>
      </c>
      <c r="B47" s="41" t="str">
        <f>Source!F32</f>
        <v>01.8.02.08-0051</v>
      </c>
      <c r="C47" s="41" t="str">
        <f>Source!G32</f>
        <v>Стеклопакеты, стекло ЭКО+ низкоэмиссионное, с аргоном, однокамерные, 28 мм (к ССН раздел 6.1</v>
      </c>
      <c r="D47" s="42" t="str">
        <f>Source!H32</f>
        <v>м2</v>
      </c>
      <c r="E47" s="43">
        <f>Source!I32</f>
        <v>89.05</v>
      </c>
      <c r="F47" s="44">
        <f>Source!AL32</f>
        <v>387</v>
      </c>
      <c r="G47" s="26" t="str">
        <f>Source!DD32</f>
        <v/>
      </c>
      <c r="H47" s="44">
        <f>ROUND(Source!AC32*Source!I32, 2)</f>
        <v>34462.35</v>
      </c>
      <c r="I47" s="26" t="str">
        <f>Source!BO32</f>
        <v/>
      </c>
      <c r="J47" s="26">
        <f>IF(Source!BC32&lt;&gt; 0, Source!BC32, 1)</f>
        <v>1</v>
      </c>
      <c r="K47" s="44">
        <f>Source!P32</f>
        <v>34462.35</v>
      </c>
      <c r="L47" s="43"/>
      <c r="S47">
        <f>ROUND((Source!FX32/100)*((ROUND(Source!AF32*Source!I32, 2)+ROUND(Source!AE32*Source!I32, 2))), 2)</f>
        <v>0</v>
      </c>
      <c r="T47">
        <f>Source!X32</f>
        <v>0</v>
      </c>
      <c r="U47">
        <f>ROUND((Source!FY32/100)*((ROUND(Source!AF32*Source!I32, 2)+ROUND(Source!AE32*Source!I32, 2))), 2)</f>
        <v>0</v>
      </c>
      <c r="V47">
        <f>Source!Y32</f>
        <v>0</v>
      </c>
    </row>
    <row r="48" spans="1:26" x14ac:dyDescent="0.25">
      <c r="A48" s="56"/>
      <c r="B48" s="56"/>
      <c r="C48" s="22" t="str">
        <f>"Объем: "&amp;Source!I32&amp;"=34,97+"&amp;"54,08"</f>
        <v>Объем: 89,05=34,97+54,08</v>
      </c>
      <c r="D48" s="56"/>
      <c r="E48" s="56"/>
      <c r="F48" s="56"/>
      <c r="G48" s="56"/>
      <c r="H48" s="56"/>
      <c r="I48" s="56"/>
      <c r="J48" s="56"/>
      <c r="K48" s="56"/>
      <c r="L48" s="56"/>
    </row>
    <row r="49" spans="1:26" x14ac:dyDescent="0.25">
      <c r="A49" s="54"/>
      <c r="B49" s="54"/>
      <c r="C49" s="54"/>
      <c r="D49" s="54"/>
      <c r="E49" s="54"/>
      <c r="F49" s="54"/>
      <c r="G49" s="64">
        <f>H47</f>
        <v>34462.35</v>
      </c>
      <c r="H49" s="64"/>
      <c r="I49" s="54"/>
      <c r="J49" s="64">
        <f>K47</f>
        <v>34462.35</v>
      </c>
      <c r="K49" s="64"/>
      <c r="L49" s="55">
        <f>Source!U32</f>
        <v>0</v>
      </c>
      <c r="O49" s="19">
        <f>G49</f>
        <v>34462.35</v>
      </c>
      <c r="P49" s="19">
        <f>J49</f>
        <v>34462.35</v>
      </c>
      <c r="Q49" s="19">
        <f>L49</f>
        <v>0</v>
      </c>
      <c r="W49">
        <f>IF(Source!BI32&lt;=1,H47, 0)</f>
        <v>34462.35</v>
      </c>
      <c r="X49">
        <f>IF(Source!BI32=2,H47, 0)</f>
        <v>0</v>
      </c>
      <c r="Y49">
        <f>IF(Source!BI32=3,H47, 0)</f>
        <v>0</v>
      </c>
      <c r="Z49">
        <f>IF(Source!BI32=4,H47, 0)</f>
        <v>0</v>
      </c>
    </row>
    <row r="50" spans="1:26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1:26" x14ac:dyDescent="0.25">
      <c r="A51" s="67" t="str">
        <f>CONCATENATE("Итого по разделу: ",IF(Source!G34&lt;&gt;"Новый раздел", Source!G34, ""))</f>
        <v>Итого по разделу: Интерьеры</v>
      </c>
      <c r="B51" s="67"/>
      <c r="C51" s="67"/>
      <c r="D51" s="67"/>
      <c r="E51" s="67"/>
      <c r="F51" s="67"/>
      <c r="G51" s="66">
        <f>SUM(O28:O50)</f>
        <v>37609.199999999997</v>
      </c>
      <c r="H51" s="66"/>
      <c r="I51" s="57"/>
      <c r="J51" s="66">
        <f>SUM(P28:P50)</f>
        <v>37610.93</v>
      </c>
      <c r="K51" s="66"/>
      <c r="L51" s="55">
        <f>SUM(Q28:Q50)</f>
        <v>51.768025099999996</v>
      </c>
    </row>
    <row r="52" spans="1:26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</row>
    <row r="53" spans="1:26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1:26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</row>
    <row r="55" spans="1:26" x14ac:dyDescent="0.25">
      <c r="A55" s="65" t="str">
        <f>CONCATENATE("Раздел: ",IF(Source!G63&lt;&gt;"Новый раздел", Source!G63, ""))</f>
        <v>Раздел: 2.Демонтажные работы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</row>
    <row r="56" spans="1:26" x14ac:dyDescent="0.25">
      <c r="A56" s="40" t="str">
        <f>Source!E67</f>
        <v>4</v>
      </c>
      <c r="B56" s="41" t="str">
        <f>Source!F67</f>
        <v>46-04-010-02</v>
      </c>
      <c r="C56" s="41" t="str">
        <f>Source!G67</f>
        <v>Разборка покрытий полов дощатых</v>
      </c>
      <c r="D56" s="42" t="str">
        <f>Source!H67</f>
        <v>100 м2</v>
      </c>
      <c r="E56" s="43">
        <f>Source!I67</f>
        <v>0.83499999999999996</v>
      </c>
      <c r="F56" s="44">
        <f>Source!AL67+Source!AM67+Source!AO67</f>
        <v>352.23</v>
      </c>
      <c r="G56" s="26"/>
      <c r="H56" s="44"/>
      <c r="I56" s="26" t="str">
        <f>Source!BO67</f>
        <v/>
      </c>
      <c r="J56" s="26"/>
      <c r="K56" s="44"/>
      <c r="L56" s="43"/>
      <c r="S56">
        <f>ROUND((Source!FX67/100)*((ROUND(Source!AF67*Source!I67, 2)+ROUND(Source!AE67*Source!I67, 2))), 2)</f>
        <v>250.55</v>
      </c>
      <c r="T56">
        <f>Source!X67</f>
        <v>249.59</v>
      </c>
      <c r="U56">
        <f>ROUND((Source!FY67/100)*((ROUND(Source!AF67*Source!I67, 2)+ROUND(Source!AE67*Source!I67, 2))), 2)</f>
        <v>142.79</v>
      </c>
      <c r="V56">
        <f>Source!Y67</f>
        <v>143.99</v>
      </c>
    </row>
    <row r="57" spans="1:26" x14ac:dyDescent="0.25">
      <c r="A57" s="54"/>
      <c r="B57" s="54"/>
      <c r="C57" s="21" t="str">
        <f>"Объем: "&amp;Source!I67&amp;"=83,5/"&amp;"100"</f>
        <v>Объем: 0,835=83,5/100</v>
      </c>
      <c r="D57" s="54"/>
      <c r="E57" s="54"/>
      <c r="F57" s="54"/>
      <c r="G57" s="54"/>
      <c r="H57" s="54"/>
      <c r="I57" s="54"/>
      <c r="J57" s="54"/>
      <c r="K57" s="54"/>
      <c r="L57" s="54"/>
    </row>
    <row r="58" spans="1:26" x14ac:dyDescent="0.25">
      <c r="A58" s="40"/>
      <c r="B58" s="41"/>
      <c r="C58" s="41" t="s">
        <v>472</v>
      </c>
      <c r="D58" s="42"/>
      <c r="E58" s="43"/>
      <c r="F58" s="44">
        <f>Source!AO67</f>
        <v>238.13</v>
      </c>
      <c r="G58" s="26" t="str">
        <f>Source!DG67</f>
        <v/>
      </c>
      <c r="H58" s="44">
        <f>ROUND(Source!AF67*Source!I67, 2)</f>
        <v>198.84</v>
      </c>
      <c r="I58" s="26"/>
      <c r="J58" s="26">
        <f>IF(Source!BA67&lt;&gt; 0, Source!BA67, 1)</f>
        <v>1</v>
      </c>
      <c r="K58" s="44">
        <f>Source!S67</f>
        <v>198.84</v>
      </c>
      <c r="L58" s="43"/>
      <c r="R58">
        <f>H58</f>
        <v>198.84</v>
      </c>
    </row>
    <row r="59" spans="1:26" x14ac:dyDescent="0.25">
      <c r="A59" s="40"/>
      <c r="B59" s="41"/>
      <c r="C59" s="41" t="s">
        <v>74</v>
      </c>
      <c r="D59" s="42"/>
      <c r="E59" s="43"/>
      <c r="F59" s="44">
        <f>Source!AM67</f>
        <v>114.1</v>
      </c>
      <c r="G59" s="26" t="str">
        <f>Source!DE67</f>
        <v/>
      </c>
      <c r="H59" s="44">
        <f>ROUND(Source!AD67*Source!I67, 2)</f>
        <v>95.27</v>
      </c>
      <c r="I59" s="26"/>
      <c r="J59" s="26">
        <f>IF(Source!BB67&lt;&gt; 0, Source!BB67, 1)</f>
        <v>1</v>
      </c>
      <c r="K59" s="44">
        <f>Source!Q67</f>
        <v>95.27</v>
      </c>
      <c r="L59" s="43"/>
    </row>
    <row r="60" spans="1:26" x14ac:dyDescent="0.25">
      <c r="A60" s="40"/>
      <c r="B60" s="41"/>
      <c r="C60" s="41" t="s">
        <v>473</v>
      </c>
      <c r="D60" s="42"/>
      <c r="E60" s="43"/>
      <c r="F60" s="44">
        <f>Source!AN67</f>
        <v>49.28</v>
      </c>
      <c r="G60" s="26" t="str">
        <f>Source!DF67</f>
        <v/>
      </c>
      <c r="H60" s="45">
        <f>ROUND(Source!AE67*Source!I67, 2)</f>
        <v>41.15</v>
      </c>
      <c r="I60" s="26"/>
      <c r="J60" s="26">
        <f>IF(Source!BS67&lt;&gt; 0, Source!BS67, 1)</f>
        <v>1</v>
      </c>
      <c r="K60" s="45">
        <f>Source!R67</f>
        <v>41.15</v>
      </c>
      <c r="L60" s="43"/>
      <c r="R60">
        <f>H60</f>
        <v>41.15</v>
      </c>
    </row>
    <row r="61" spans="1:26" x14ac:dyDescent="0.25">
      <c r="A61" s="40"/>
      <c r="B61" s="41"/>
      <c r="C61" s="41" t="s">
        <v>474</v>
      </c>
      <c r="D61" s="42" t="s">
        <v>475</v>
      </c>
      <c r="E61" s="43">
        <f>Source!BZ67</f>
        <v>116</v>
      </c>
      <c r="F61" s="68" t="str">
        <f>CONCATENATE(" )", Source!DL67, Source!FT67, "=", Source!FX67)</f>
        <v xml:space="preserve"> )*0,9=104,4</v>
      </c>
      <c r="G61" s="69"/>
      <c r="H61" s="44">
        <f>SUM(S56:S63)</f>
        <v>250.55</v>
      </c>
      <c r="I61" s="26"/>
      <c r="J61" s="46">
        <f>Source!AT67</f>
        <v>104</v>
      </c>
      <c r="K61" s="44">
        <f>SUM(T56:T63)</f>
        <v>249.59</v>
      </c>
      <c r="L61" s="43"/>
    </row>
    <row r="62" spans="1:26" x14ac:dyDescent="0.25">
      <c r="A62" s="40"/>
      <c r="B62" s="41"/>
      <c r="C62" s="41" t="s">
        <v>476</v>
      </c>
      <c r="D62" s="42" t="s">
        <v>475</v>
      </c>
      <c r="E62" s="43">
        <f>Source!CA67</f>
        <v>70</v>
      </c>
      <c r="F62" s="68" t="str">
        <f>CONCATENATE(" )", Source!DM67, Source!FU67, "=", Source!FY67)</f>
        <v xml:space="preserve"> )*0,85=59,5</v>
      </c>
      <c r="G62" s="69"/>
      <c r="H62" s="44">
        <f>SUM(U56:U63)</f>
        <v>142.79</v>
      </c>
      <c r="I62" s="26"/>
      <c r="J62" s="46">
        <f>Source!AU67</f>
        <v>60</v>
      </c>
      <c r="K62" s="44">
        <f>SUM(V56:V63)</f>
        <v>143.99</v>
      </c>
      <c r="L62" s="43"/>
    </row>
    <row r="63" spans="1:26" x14ac:dyDescent="0.25">
      <c r="A63" s="47"/>
      <c r="B63" s="48"/>
      <c r="C63" s="48" t="s">
        <v>477</v>
      </c>
      <c r="D63" s="49" t="s">
        <v>478</v>
      </c>
      <c r="E63" s="50">
        <f>Source!AQ67</f>
        <v>30.53</v>
      </c>
      <c r="F63" s="51"/>
      <c r="G63" s="53" t="str">
        <f>Source!DI67</f>
        <v/>
      </c>
      <c r="H63" s="51"/>
      <c r="I63" s="53"/>
      <c r="J63" s="53"/>
      <c r="K63" s="51"/>
      <c r="L63" s="51">
        <f>Source!U67</f>
        <v>25.492550000000001</v>
      </c>
    </row>
    <row r="64" spans="1:26" x14ac:dyDescent="0.25">
      <c r="A64" s="54"/>
      <c r="B64" s="54"/>
      <c r="C64" s="54"/>
      <c r="D64" s="54"/>
      <c r="E64" s="54"/>
      <c r="F64" s="54"/>
      <c r="G64" s="64">
        <f>H58+H59+H61+H62</f>
        <v>687.45</v>
      </c>
      <c r="H64" s="64"/>
      <c r="I64" s="54"/>
      <c r="J64" s="64">
        <f>K58+K59+K61+K62</f>
        <v>687.69</v>
      </c>
      <c r="K64" s="64"/>
      <c r="L64" s="55">
        <f>Source!U67</f>
        <v>25.492550000000001</v>
      </c>
      <c r="O64" s="19">
        <f>G64</f>
        <v>687.45</v>
      </c>
      <c r="P64" s="19">
        <f>J64</f>
        <v>687.69</v>
      </c>
      <c r="Q64" s="19">
        <f>L64</f>
        <v>25.492550000000001</v>
      </c>
      <c r="W64">
        <f>IF(Source!BI67&lt;=1,H58+H59+H61+H62, 0)</f>
        <v>687.45</v>
      </c>
      <c r="X64">
        <f>IF(Source!BI67=2,H58+H59+H61+H62, 0)</f>
        <v>0</v>
      </c>
      <c r="Y64">
        <f>IF(Source!BI67=3,H58+H59+H61+H62, 0)</f>
        <v>0</v>
      </c>
      <c r="Z64">
        <f>IF(Source!BI67=4,H58+H59+H61+H62, 0)</f>
        <v>0</v>
      </c>
    </row>
    <row r="65" spans="1:26" ht="26.4" x14ac:dyDescent="0.25">
      <c r="A65" s="40" t="str">
        <f>Source!E68</f>
        <v>5</v>
      </c>
      <c r="B65" s="41" t="str">
        <f>Source!F68</f>
        <v>57-2-4</v>
      </c>
      <c r="C65" s="41" t="str">
        <f>Source!G68</f>
        <v>Разборка покрытий полов цементных толщиной 150 мм</v>
      </c>
      <c r="D65" s="42" t="str">
        <f>Source!H68</f>
        <v>100 м2</v>
      </c>
      <c r="E65" s="43">
        <f>Source!I68</f>
        <v>2.3099999999999999E-2</v>
      </c>
      <c r="F65" s="44">
        <f>Source!AL68+Source!AM68+Source!AO68</f>
        <v>1687.56</v>
      </c>
      <c r="G65" s="26"/>
      <c r="H65" s="44"/>
      <c r="I65" s="26" t="str">
        <f>Source!BO68</f>
        <v/>
      </c>
      <c r="J65" s="26"/>
      <c r="K65" s="44"/>
      <c r="L65" s="43"/>
      <c r="S65">
        <f>ROUND((Source!FX68/100)*((ROUND(Source!AF68*Source!I68, 2)+ROUND(Source!AE68*Source!I68, 2))), 2)</f>
        <v>18.87</v>
      </c>
      <c r="T65">
        <f>Source!X68</f>
        <v>18.87</v>
      </c>
      <c r="U65">
        <f>ROUND((Source!FY68/100)*((ROUND(Source!AF68*Source!I68, 2)+ROUND(Source!AE68*Source!I68, 2))), 2)</f>
        <v>15.28</v>
      </c>
      <c r="V65">
        <f>Source!Y68</f>
        <v>15.28</v>
      </c>
    </row>
    <row r="66" spans="1:26" x14ac:dyDescent="0.25">
      <c r="A66" s="54"/>
      <c r="B66" s="54"/>
      <c r="C66" s="21" t="str">
        <f>"Объем: "&amp;Source!I68&amp;"=2,31/"&amp;"100"</f>
        <v>Объем: 0,0231=2,31/100</v>
      </c>
      <c r="D66" s="54"/>
      <c r="E66" s="54"/>
      <c r="F66" s="54"/>
      <c r="G66" s="54"/>
      <c r="H66" s="54"/>
      <c r="I66" s="54"/>
      <c r="J66" s="54"/>
      <c r="K66" s="54"/>
      <c r="L66" s="54"/>
    </row>
    <row r="67" spans="1:26" x14ac:dyDescent="0.25">
      <c r="A67" s="40"/>
      <c r="B67" s="41"/>
      <c r="C67" s="41" t="s">
        <v>472</v>
      </c>
      <c r="D67" s="42"/>
      <c r="E67" s="43"/>
      <c r="F67" s="44">
        <f>Source!AO68</f>
        <v>948.54</v>
      </c>
      <c r="G67" s="26" t="str">
        <f>Source!DG68</f>
        <v/>
      </c>
      <c r="H67" s="44">
        <f>ROUND(Source!AF68*Source!I68, 2)</f>
        <v>21.91</v>
      </c>
      <c r="I67" s="26"/>
      <c r="J67" s="26">
        <f>IF(Source!BA68&lt;&gt; 0, Source!BA68, 1)</f>
        <v>1</v>
      </c>
      <c r="K67" s="44">
        <f>Source!S68</f>
        <v>21.91</v>
      </c>
      <c r="L67" s="43"/>
      <c r="R67">
        <f>H67</f>
        <v>21.91</v>
      </c>
    </row>
    <row r="68" spans="1:26" x14ac:dyDescent="0.25">
      <c r="A68" s="40"/>
      <c r="B68" s="41"/>
      <c r="C68" s="41" t="s">
        <v>74</v>
      </c>
      <c r="D68" s="42"/>
      <c r="E68" s="43"/>
      <c r="F68" s="44">
        <f>Source!AM68</f>
        <v>739.02</v>
      </c>
      <c r="G68" s="26" t="str">
        <f>Source!DE68</f>
        <v/>
      </c>
      <c r="H68" s="44">
        <f>ROUND(Source!AD68*Source!I68, 2)</f>
        <v>17.07</v>
      </c>
      <c r="I68" s="26"/>
      <c r="J68" s="26">
        <f>IF(Source!BB68&lt;&gt; 0, Source!BB68, 1)</f>
        <v>1</v>
      </c>
      <c r="K68" s="44">
        <f>Source!Q68</f>
        <v>17.07</v>
      </c>
      <c r="L68" s="43"/>
    </row>
    <row r="69" spans="1:26" x14ac:dyDescent="0.25">
      <c r="A69" s="40"/>
      <c r="B69" s="41"/>
      <c r="C69" s="41" t="s">
        <v>473</v>
      </c>
      <c r="D69" s="42"/>
      <c r="E69" s="43"/>
      <c r="F69" s="44">
        <f>Source!AN68</f>
        <v>24.3</v>
      </c>
      <c r="G69" s="26" t="str">
        <f>Source!DF68</f>
        <v/>
      </c>
      <c r="H69" s="45">
        <f>ROUND(Source!AE68*Source!I68, 2)</f>
        <v>0.56000000000000005</v>
      </c>
      <c r="I69" s="26"/>
      <c r="J69" s="26">
        <f>IF(Source!BS68&lt;&gt; 0, Source!BS68, 1)</f>
        <v>1</v>
      </c>
      <c r="K69" s="45">
        <f>Source!R68</f>
        <v>0.56000000000000005</v>
      </c>
      <c r="L69" s="43"/>
      <c r="R69">
        <f>H69</f>
        <v>0.56000000000000005</v>
      </c>
    </row>
    <row r="70" spans="1:26" x14ac:dyDescent="0.25">
      <c r="A70" s="40"/>
      <c r="B70" s="41"/>
      <c r="C70" s="41" t="s">
        <v>474</v>
      </c>
      <c r="D70" s="42" t="s">
        <v>475</v>
      </c>
      <c r="E70" s="43">
        <f>Source!BZ68</f>
        <v>84</v>
      </c>
      <c r="F70" s="27"/>
      <c r="G70" s="26"/>
      <c r="H70" s="44">
        <f>SUM(S65:S73)</f>
        <v>18.87</v>
      </c>
      <c r="I70" s="26"/>
      <c r="J70" s="46">
        <f>Source!AT68</f>
        <v>84</v>
      </c>
      <c r="K70" s="44">
        <f>SUM(T65:T73)</f>
        <v>18.87</v>
      </c>
      <c r="L70" s="43"/>
    </row>
    <row r="71" spans="1:26" x14ac:dyDescent="0.25">
      <c r="A71" s="40"/>
      <c r="B71" s="41"/>
      <c r="C71" s="41" t="s">
        <v>476</v>
      </c>
      <c r="D71" s="42" t="s">
        <v>475</v>
      </c>
      <c r="E71" s="43">
        <f>Source!CA68</f>
        <v>68</v>
      </c>
      <c r="F71" s="27"/>
      <c r="G71" s="26"/>
      <c r="H71" s="44">
        <f>SUM(U65:U73)</f>
        <v>15.28</v>
      </c>
      <c r="I71" s="26"/>
      <c r="J71" s="46">
        <f>Source!AU68</f>
        <v>68</v>
      </c>
      <c r="K71" s="44">
        <f>SUM(V65:V73)</f>
        <v>15.28</v>
      </c>
      <c r="L71" s="43"/>
    </row>
    <row r="72" spans="1:26" x14ac:dyDescent="0.25">
      <c r="A72" s="40"/>
      <c r="B72" s="41"/>
      <c r="C72" s="41" t="s">
        <v>477</v>
      </c>
      <c r="D72" s="42" t="s">
        <v>478</v>
      </c>
      <c r="E72" s="43">
        <f>Source!AQ68</f>
        <v>111.2</v>
      </c>
      <c r="F72" s="44"/>
      <c r="G72" s="26" t="str">
        <f>Source!DI68</f>
        <v/>
      </c>
      <c r="H72" s="44"/>
      <c r="I72" s="26"/>
      <c r="J72" s="26"/>
      <c r="K72" s="44"/>
      <c r="L72" s="44">
        <f>Source!U68</f>
        <v>2.5687199999999999</v>
      </c>
    </row>
    <row r="73" spans="1:26" x14ac:dyDescent="0.25">
      <c r="A73" s="47" t="str">
        <f>Source!E69</f>
        <v>5,1</v>
      </c>
      <c r="B73" s="48" t="str">
        <f>Source!F69</f>
        <v>01.7.07.07</v>
      </c>
      <c r="C73" s="48" t="str">
        <f>Source!G69</f>
        <v>Строительный мусор</v>
      </c>
      <c r="D73" s="49" t="str">
        <f>Source!H69</f>
        <v>т</v>
      </c>
      <c r="E73" s="50">
        <f>Source!I69</f>
        <v>0.15246000000000001</v>
      </c>
      <c r="F73" s="51">
        <f>Source!AL69+Source!AM69+Source!AO69</f>
        <v>0</v>
      </c>
      <c r="G73" s="52" t="s">
        <v>6</v>
      </c>
      <c r="H73" s="51">
        <f>ROUND(Source!AC69*Source!I69, 2)+ROUND(Source!AD69*Source!I69, 2)+ROUND(Source!AF69*Source!I69, 2)</f>
        <v>0</v>
      </c>
      <c r="I73" s="53"/>
      <c r="J73" s="53">
        <f>IF(Source!BC69&lt;&gt; 0, Source!BC69, 1)</f>
        <v>1</v>
      </c>
      <c r="K73" s="51">
        <f>Source!O69</f>
        <v>0</v>
      </c>
      <c r="L73" s="50"/>
      <c r="S73">
        <f>ROUND((Source!FX69/100)*((ROUND(Source!AF69*Source!I69, 2)+ROUND(Source!AE69*Source!I69, 2))), 2)</f>
        <v>0</v>
      </c>
      <c r="T73">
        <f>Source!X69</f>
        <v>0</v>
      </c>
      <c r="U73">
        <f>ROUND((Source!FY69/100)*((ROUND(Source!AF69*Source!I69, 2)+ROUND(Source!AE69*Source!I69, 2))), 2)</f>
        <v>0</v>
      </c>
      <c r="V73">
        <f>Source!Y69</f>
        <v>0</v>
      </c>
      <c r="W73">
        <f>IF(Source!BI69&lt;=1,H73, 0)</f>
        <v>0</v>
      </c>
      <c r="X73">
        <f>IF(Source!BI69=2,H73, 0)</f>
        <v>0</v>
      </c>
      <c r="Y73">
        <f>IF(Source!BI69=3,H73, 0)</f>
        <v>0</v>
      </c>
      <c r="Z73">
        <f>IF(Source!BI69=4,H73, 0)</f>
        <v>0</v>
      </c>
    </row>
    <row r="74" spans="1:26" x14ac:dyDescent="0.25">
      <c r="A74" s="54"/>
      <c r="B74" s="54"/>
      <c r="C74" s="54"/>
      <c r="D74" s="54"/>
      <c r="E74" s="54"/>
      <c r="F74" s="54"/>
      <c r="G74" s="64">
        <f>H67+H68+H70+H71+SUM(H73:H73)</f>
        <v>73.13000000000001</v>
      </c>
      <c r="H74" s="64"/>
      <c r="I74" s="54"/>
      <c r="J74" s="64">
        <f>K67+K68+K70+K71+SUM(K73:K73)</f>
        <v>73.13000000000001</v>
      </c>
      <c r="K74" s="64"/>
      <c r="L74" s="55">
        <f>Source!U68</f>
        <v>2.5687199999999999</v>
      </c>
      <c r="O74" s="19">
        <f>G74</f>
        <v>73.13000000000001</v>
      </c>
      <c r="P74" s="19">
        <f>J74</f>
        <v>73.13000000000001</v>
      </c>
      <c r="Q74" s="19">
        <f>L74</f>
        <v>2.5687199999999999</v>
      </c>
      <c r="W74">
        <f>IF(Source!BI68&lt;=1,H67+H68+H70+H71, 0)</f>
        <v>73.13000000000001</v>
      </c>
      <c r="X74">
        <f>IF(Source!BI68=2,H67+H68+H70+H71, 0)</f>
        <v>0</v>
      </c>
      <c r="Y74">
        <f>IF(Source!BI68=3,H67+H68+H70+H71, 0)</f>
        <v>0</v>
      </c>
      <c r="Z74">
        <f>IF(Source!BI68=4,H67+H68+H70+H71, 0)</f>
        <v>0</v>
      </c>
    </row>
    <row r="75" spans="1:26" x14ac:dyDescent="0.25">
      <c r="A75" s="40" t="str">
        <f>Source!E70</f>
        <v>6</v>
      </c>
      <c r="B75" s="41" t="str">
        <f>Source!F70</f>
        <v>46-04-002-01</v>
      </c>
      <c r="C75" s="41" t="str">
        <f>Source!G70</f>
        <v>Разборка монолитных перекрытий бетонных</v>
      </c>
      <c r="D75" s="42" t="str">
        <f>Source!H70</f>
        <v>м3</v>
      </c>
      <c r="E75" s="43">
        <f>Source!I70</f>
        <v>3.6</v>
      </c>
      <c r="F75" s="44">
        <f>Source!AL70+Source!AM70+Source!AO70</f>
        <v>206.72</v>
      </c>
      <c r="G75" s="26"/>
      <c r="H75" s="44"/>
      <c r="I75" s="26" t="str">
        <f>Source!BO70</f>
        <v/>
      </c>
      <c r="J75" s="26"/>
      <c r="K75" s="44"/>
      <c r="L75" s="43"/>
      <c r="S75">
        <f>ROUND((Source!FX70/100)*((ROUND(Source!AF70*Source!I70, 2)+ROUND(Source!AE70*Source!I70, 2))), 2)</f>
        <v>366.63</v>
      </c>
      <c r="T75">
        <f>Source!X70</f>
        <v>365.23</v>
      </c>
      <c r="U75">
        <f>ROUND((Source!FY70/100)*((ROUND(Source!AF70*Source!I70, 2)+ROUND(Source!AE70*Source!I70, 2))), 2)</f>
        <v>208.95</v>
      </c>
      <c r="V75">
        <f>Source!Y70</f>
        <v>210.71</v>
      </c>
    </row>
    <row r="76" spans="1:26" x14ac:dyDescent="0.25">
      <c r="A76" s="40"/>
      <c r="B76" s="41"/>
      <c r="C76" s="41" t="s">
        <v>472</v>
      </c>
      <c r="D76" s="42"/>
      <c r="E76" s="43"/>
      <c r="F76" s="44">
        <f>Source!AO70</f>
        <v>97.55</v>
      </c>
      <c r="G76" s="26" t="str">
        <f>Source!DG70</f>
        <v/>
      </c>
      <c r="H76" s="44">
        <f>ROUND(Source!AF70*Source!I70, 2)</f>
        <v>351.18</v>
      </c>
      <c r="I76" s="26"/>
      <c r="J76" s="26">
        <f>IF(Source!BA70&lt;&gt; 0, Source!BA70, 1)</f>
        <v>1</v>
      </c>
      <c r="K76" s="44">
        <f>Source!S70</f>
        <v>351.18</v>
      </c>
      <c r="L76" s="43"/>
      <c r="R76">
        <f>H76</f>
        <v>351.18</v>
      </c>
    </row>
    <row r="77" spans="1:26" x14ac:dyDescent="0.25">
      <c r="A77" s="40"/>
      <c r="B77" s="41"/>
      <c r="C77" s="41" t="s">
        <v>74</v>
      </c>
      <c r="D77" s="42"/>
      <c r="E77" s="43"/>
      <c r="F77" s="44">
        <f>Source!AM70</f>
        <v>109.17</v>
      </c>
      <c r="G77" s="26" t="str">
        <f>Source!DE70</f>
        <v/>
      </c>
      <c r="H77" s="44">
        <f>ROUND(Source!AD70*Source!I70, 2)</f>
        <v>393.01</v>
      </c>
      <c r="I77" s="26"/>
      <c r="J77" s="26">
        <f>IF(Source!BB70&lt;&gt; 0, Source!BB70, 1)</f>
        <v>1</v>
      </c>
      <c r="K77" s="44">
        <f>Source!Q70</f>
        <v>393.01</v>
      </c>
      <c r="L77" s="43"/>
    </row>
    <row r="78" spans="1:26" x14ac:dyDescent="0.25">
      <c r="A78" s="40"/>
      <c r="B78" s="41"/>
      <c r="C78" s="41" t="s">
        <v>474</v>
      </c>
      <c r="D78" s="42" t="s">
        <v>475</v>
      </c>
      <c r="E78" s="43">
        <f>Source!BZ70</f>
        <v>116</v>
      </c>
      <c r="F78" s="68" t="str">
        <f>CONCATENATE(" )", Source!DL70, Source!FT70, "=", Source!FX70)</f>
        <v xml:space="preserve"> )*0,9=104,4</v>
      </c>
      <c r="G78" s="69"/>
      <c r="H78" s="44">
        <f>SUM(S75:S80)</f>
        <v>366.63</v>
      </c>
      <c r="I78" s="26"/>
      <c r="J78" s="46">
        <f>Source!AT70</f>
        <v>104</v>
      </c>
      <c r="K78" s="44">
        <f>SUM(T75:T80)</f>
        <v>365.23</v>
      </c>
      <c r="L78" s="43"/>
    </row>
    <row r="79" spans="1:26" x14ac:dyDescent="0.25">
      <c r="A79" s="40"/>
      <c r="B79" s="41"/>
      <c r="C79" s="41" t="s">
        <v>476</v>
      </c>
      <c r="D79" s="42" t="s">
        <v>475</v>
      </c>
      <c r="E79" s="43">
        <f>Source!CA70</f>
        <v>70</v>
      </c>
      <c r="F79" s="68" t="str">
        <f>CONCATENATE(" )", Source!DM70, Source!FU70, "=", Source!FY70)</f>
        <v xml:space="preserve"> )*0,85=59,5</v>
      </c>
      <c r="G79" s="69"/>
      <c r="H79" s="44">
        <f>SUM(U75:U80)</f>
        <v>208.95</v>
      </c>
      <c r="I79" s="26"/>
      <c r="J79" s="46">
        <f>Source!AU70</f>
        <v>60</v>
      </c>
      <c r="K79" s="44">
        <f>SUM(V75:V80)</f>
        <v>210.71</v>
      </c>
      <c r="L79" s="43"/>
    </row>
    <row r="80" spans="1:26" x14ac:dyDescent="0.25">
      <c r="A80" s="47"/>
      <c r="B80" s="48"/>
      <c r="C80" s="48" t="s">
        <v>477</v>
      </c>
      <c r="D80" s="49" t="s">
        <v>478</v>
      </c>
      <c r="E80" s="50">
        <f>Source!AQ70</f>
        <v>11.01</v>
      </c>
      <c r="F80" s="51"/>
      <c r="G80" s="53" t="str">
        <f>Source!DI70</f>
        <v/>
      </c>
      <c r="H80" s="51"/>
      <c r="I80" s="53"/>
      <c r="J80" s="53"/>
      <c r="K80" s="51"/>
      <c r="L80" s="51">
        <f>Source!U70</f>
        <v>39.636000000000003</v>
      </c>
    </row>
    <row r="81" spans="1:26" x14ac:dyDescent="0.25">
      <c r="A81" s="54"/>
      <c r="B81" s="54"/>
      <c r="C81" s="54"/>
      <c r="D81" s="54"/>
      <c r="E81" s="54"/>
      <c r="F81" s="54"/>
      <c r="G81" s="64">
        <f>H76+H77+H78+H79</f>
        <v>1319.7700000000002</v>
      </c>
      <c r="H81" s="64"/>
      <c r="I81" s="54"/>
      <c r="J81" s="64">
        <f>K76+K77+K78+K79</f>
        <v>1320.13</v>
      </c>
      <c r="K81" s="64"/>
      <c r="L81" s="55">
        <f>Source!U70</f>
        <v>39.636000000000003</v>
      </c>
      <c r="O81" s="19">
        <f>G81</f>
        <v>1319.7700000000002</v>
      </c>
      <c r="P81" s="19">
        <f>J81</f>
        <v>1320.13</v>
      </c>
      <c r="Q81" s="19">
        <f>L81</f>
        <v>39.636000000000003</v>
      </c>
      <c r="W81">
        <f>IF(Source!BI70&lt;=1,H76+H77+H78+H79, 0)</f>
        <v>1319.7700000000002</v>
      </c>
      <c r="X81">
        <f>IF(Source!BI70=2,H76+H77+H78+H79, 0)</f>
        <v>0</v>
      </c>
      <c r="Y81">
        <f>IF(Source!BI70=3,H76+H77+H78+H79, 0)</f>
        <v>0</v>
      </c>
      <c r="Z81">
        <f>IF(Source!BI70=4,H76+H77+H78+H79, 0)</f>
        <v>0</v>
      </c>
    </row>
    <row r="82" spans="1:26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</row>
    <row r="83" spans="1:26" x14ac:dyDescent="0.25">
      <c r="A83" s="67" t="str">
        <f>CONCATENATE("Итого по разделу: ",IF(Source!G72&lt;&gt;"Новый раздел", Source!G72, ""))</f>
        <v>Итого по разделу: 2.Демонтажные работы</v>
      </c>
      <c r="B83" s="67"/>
      <c r="C83" s="67"/>
      <c r="D83" s="67"/>
      <c r="E83" s="67"/>
      <c r="F83" s="67"/>
      <c r="G83" s="66">
        <f>SUM(O55:O82)</f>
        <v>2080.3500000000004</v>
      </c>
      <c r="H83" s="66"/>
      <c r="I83" s="57"/>
      <c r="J83" s="66">
        <f>SUM(P55:P82)</f>
        <v>2080.9500000000003</v>
      </c>
      <c r="K83" s="66"/>
      <c r="L83" s="55">
        <f>SUM(Q55:Q82)</f>
        <v>67.697270000000003</v>
      </c>
    </row>
    <row r="84" spans="1:26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</row>
    <row r="85" spans="1:26" x14ac:dyDescent="0.25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</row>
    <row r="86" spans="1:26" x14ac:dyDescent="0.25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</row>
    <row r="87" spans="1:26" x14ac:dyDescent="0.25">
      <c r="A87" s="65" t="str">
        <f>CONCATENATE("Раздел: ",IF(Source!G101&lt;&gt;"Новый раздел", Source!G101, ""))</f>
        <v>Раздел: 3.Кровля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</row>
    <row r="88" spans="1:26" ht="52.8" x14ac:dyDescent="0.25">
      <c r="A88" s="40" t="str">
        <f>Source!E105</f>
        <v>7</v>
      </c>
      <c r="B88" s="41" t="s">
        <v>479</v>
      </c>
      <c r="C88" s="41" t="str">
        <f>Source!G105</f>
        <v>Огнебиозащитное покрытие деревянных поверхностей готовыми составами для обеспечения второй группы огнезащитной эффективности по НПБ 251</v>
      </c>
      <c r="D88" s="42" t="str">
        <f>Source!H105</f>
        <v>100 м2</v>
      </c>
      <c r="E88" s="43">
        <f>Source!I105</f>
        <v>13.22</v>
      </c>
      <c r="F88" s="44">
        <f>Source!AL105+Source!AM105+Source!AO105</f>
        <v>21.06</v>
      </c>
      <c r="G88" s="26"/>
      <c r="H88" s="44"/>
      <c r="I88" s="26" t="str">
        <f>Source!BO105</f>
        <v/>
      </c>
      <c r="J88" s="26"/>
      <c r="K88" s="44"/>
      <c r="L88" s="43"/>
      <c r="S88">
        <f>ROUND((Source!FX105/100)*((ROUND(Source!AF105*Source!I105, 2)+ROUND(Source!AE105*Source!I105, 2))), 2)</f>
        <v>218.12</v>
      </c>
      <c r="T88">
        <f>Source!X105</f>
        <v>219.28</v>
      </c>
      <c r="U88">
        <f>ROUND((Source!FY105/100)*((ROUND(Source!AF105*Source!I105, 2)+ROUND(Source!AE105*Source!I105, 2))), 2)</f>
        <v>137.34</v>
      </c>
      <c r="V88">
        <f>Source!Y105</f>
        <v>138.49</v>
      </c>
    </row>
    <row r="89" spans="1:26" x14ac:dyDescent="0.25">
      <c r="A89" s="54"/>
      <c r="B89" s="54"/>
      <c r="C89" s="21" t="str">
        <f>"Объем: "&amp;Source!I105&amp;"=1322/"&amp;"100"</f>
        <v>Объем: 13,22=1322/100</v>
      </c>
      <c r="D89" s="54"/>
      <c r="E89" s="54"/>
      <c r="F89" s="54"/>
      <c r="G89" s="54"/>
      <c r="H89" s="54"/>
      <c r="I89" s="54"/>
      <c r="J89" s="54"/>
      <c r="K89" s="54"/>
      <c r="L89" s="54"/>
    </row>
    <row r="90" spans="1:26" x14ac:dyDescent="0.25">
      <c r="A90" s="40"/>
      <c r="B90" s="41"/>
      <c r="C90" s="41" t="s">
        <v>472</v>
      </c>
      <c r="D90" s="42"/>
      <c r="E90" s="43"/>
      <c r="F90" s="44">
        <f>Source!AO105</f>
        <v>15.18</v>
      </c>
      <c r="G90" s="26" t="str">
        <f>Source!DG105</f>
        <v>)*1,15</v>
      </c>
      <c r="H90" s="44">
        <f>ROUND(Source!AF105*Source!I105, 2)</f>
        <v>230.82</v>
      </c>
      <c r="I90" s="26"/>
      <c r="J90" s="26">
        <f>IF(Source!BA105&lt;&gt; 0, Source!BA105, 1)</f>
        <v>1</v>
      </c>
      <c r="K90" s="44">
        <f>Source!S105</f>
        <v>230.82</v>
      </c>
      <c r="L90" s="43"/>
      <c r="R90">
        <f>H90</f>
        <v>230.82</v>
      </c>
    </row>
    <row r="91" spans="1:26" x14ac:dyDescent="0.25">
      <c r="A91" s="40"/>
      <c r="B91" s="41"/>
      <c r="C91" s="41" t="s">
        <v>74</v>
      </c>
      <c r="D91" s="42"/>
      <c r="E91" s="43"/>
      <c r="F91" s="44">
        <f>Source!AM105</f>
        <v>5.88</v>
      </c>
      <c r="G91" s="26" t="str">
        <f>Source!DE105</f>
        <v>)*1,25</v>
      </c>
      <c r="H91" s="44">
        <f>ROUND(Source!AD105*Source!I105, 2)</f>
        <v>97.17</v>
      </c>
      <c r="I91" s="26"/>
      <c r="J91" s="26">
        <f>IF(Source!BB105&lt;&gt; 0, Source!BB105, 1)</f>
        <v>1</v>
      </c>
      <c r="K91" s="44">
        <f>Source!Q105</f>
        <v>97.17</v>
      </c>
      <c r="L91" s="43"/>
    </row>
    <row r="92" spans="1:26" x14ac:dyDescent="0.25">
      <c r="A92" s="40"/>
      <c r="B92" s="41"/>
      <c r="C92" s="41" t="s">
        <v>474</v>
      </c>
      <c r="D92" s="42" t="s">
        <v>475</v>
      </c>
      <c r="E92" s="43">
        <f>Source!BZ105</f>
        <v>105</v>
      </c>
      <c r="F92" s="68" t="str">
        <f>CONCATENATE(" )", Source!DL105, Source!FT105, "=", Source!FX105)</f>
        <v xml:space="preserve"> )*0,9=94,5</v>
      </c>
      <c r="G92" s="69"/>
      <c r="H92" s="44">
        <f>SUM(S88:S95)</f>
        <v>218.12</v>
      </c>
      <c r="I92" s="26"/>
      <c r="J92" s="46">
        <f>Source!AT105</f>
        <v>95</v>
      </c>
      <c r="K92" s="44">
        <f>SUM(T88:T95)</f>
        <v>219.28</v>
      </c>
      <c r="L92" s="43"/>
    </row>
    <row r="93" spans="1:26" x14ac:dyDescent="0.25">
      <c r="A93" s="40"/>
      <c r="B93" s="41"/>
      <c r="C93" s="41" t="s">
        <v>476</v>
      </c>
      <c r="D93" s="42" t="s">
        <v>475</v>
      </c>
      <c r="E93" s="43">
        <f>Source!CA105</f>
        <v>70</v>
      </c>
      <c r="F93" s="68" t="str">
        <f>CONCATENATE(" )", Source!DM105, Source!FU105, "=", Source!FY105)</f>
        <v xml:space="preserve"> )*0,85=59,5</v>
      </c>
      <c r="G93" s="69"/>
      <c r="H93" s="44">
        <f>SUM(U88:U95)</f>
        <v>137.34</v>
      </c>
      <c r="I93" s="26"/>
      <c r="J93" s="46">
        <f>Source!AU105</f>
        <v>60</v>
      </c>
      <c r="K93" s="44">
        <f>SUM(V88:V95)</f>
        <v>138.49</v>
      </c>
      <c r="L93" s="43"/>
    </row>
    <row r="94" spans="1:26" x14ac:dyDescent="0.25">
      <c r="A94" s="40"/>
      <c r="B94" s="41"/>
      <c r="C94" s="41" t="s">
        <v>477</v>
      </c>
      <c r="D94" s="42" t="s">
        <v>478</v>
      </c>
      <c r="E94" s="43">
        <f>Source!AQ105</f>
        <v>1.78</v>
      </c>
      <c r="F94" s="44"/>
      <c r="G94" s="26" t="str">
        <f>Source!DI105</f>
        <v>)*1,15</v>
      </c>
      <c r="H94" s="44"/>
      <c r="I94" s="26"/>
      <c r="J94" s="26"/>
      <c r="K94" s="44"/>
      <c r="L94" s="44">
        <f>Source!U105</f>
        <v>27.061339999999998</v>
      </c>
    </row>
    <row r="95" spans="1:26" ht="26.4" x14ac:dyDescent="0.25">
      <c r="A95" s="47" t="str">
        <f>Source!E106</f>
        <v>7,1</v>
      </c>
      <c r="B95" s="48" t="str">
        <f>Source!F106</f>
        <v>14.2.02.11-0003</v>
      </c>
      <c r="C95" s="48" t="str">
        <f>Source!G106</f>
        <v>Состав огнебиозащитный «СЕНЕГА-ОБ»</v>
      </c>
      <c r="D95" s="49" t="str">
        <f>Source!H106</f>
        <v>т</v>
      </c>
      <c r="E95" s="50">
        <f>Source!I106</f>
        <v>0.24457000000000001</v>
      </c>
      <c r="F95" s="51">
        <f>Source!AL106+Source!AM106+Source!AO106</f>
        <v>4851.8999999999996</v>
      </c>
      <c r="G95" s="52" t="s">
        <v>6</v>
      </c>
      <c r="H95" s="51">
        <f>ROUND(Source!AC106*Source!I106, 2)+ROUND(Source!AD106*Source!I106, 2)+ROUND(Source!AF106*Source!I106, 2)</f>
        <v>1186.6300000000001</v>
      </c>
      <c r="I95" s="53"/>
      <c r="J95" s="53">
        <f>IF(Source!BC106&lt;&gt; 0, Source!BC106, 1)</f>
        <v>1</v>
      </c>
      <c r="K95" s="51">
        <f>Source!O106</f>
        <v>1186.6300000000001</v>
      </c>
      <c r="L95" s="50"/>
      <c r="S95">
        <f>ROUND((Source!FX106/100)*((ROUND(Source!AF106*Source!I106, 2)+ROUND(Source!AE106*Source!I106, 2))), 2)</f>
        <v>0</v>
      </c>
      <c r="T95">
        <f>Source!X106</f>
        <v>0</v>
      </c>
      <c r="U95">
        <f>ROUND((Source!FY106/100)*((ROUND(Source!AF106*Source!I106, 2)+ROUND(Source!AE106*Source!I106, 2))), 2)</f>
        <v>0</v>
      </c>
      <c r="V95">
        <f>Source!Y106</f>
        <v>0</v>
      </c>
      <c r="W95">
        <f>IF(Source!BI106&lt;=1,H95, 0)</f>
        <v>1186.6300000000001</v>
      </c>
      <c r="X95">
        <f>IF(Source!BI106=2,H95, 0)</f>
        <v>0</v>
      </c>
      <c r="Y95">
        <f>IF(Source!BI106=3,H95, 0)</f>
        <v>0</v>
      </c>
      <c r="Z95">
        <f>IF(Source!BI106=4,H95, 0)</f>
        <v>0</v>
      </c>
    </row>
    <row r="96" spans="1:26" x14ac:dyDescent="0.25">
      <c r="A96" s="54"/>
      <c r="B96" s="54"/>
      <c r="C96" s="54"/>
      <c r="D96" s="54"/>
      <c r="E96" s="54"/>
      <c r="F96" s="54"/>
      <c r="G96" s="64">
        <f>H90+H91+H92+H93+SUM(H95:H95)</f>
        <v>1870.0800000000002</v>
      </c>
      <c r="H96" s="64"/>
      <c r="I96" s="54"/>
      <c r="J96" s="64">
        <f>K90+K91+K92+K93+SUM(K95:K95)</f>
        <v>1872.39</v>
      </c>
      <c r="K96" s="64"/>
      <c r="L96" s="55">
        <f>Source!U105</f>
        <v>27.061339999999998</v>
      </c>
      <c r="O96" s="19">
        <f>G96</f>
        <v>1870.0800000000002</v>
      </c>
      <c r="P96" s="19">
        <f>J96</f>
        <v>1872.39</v>
      </c>
      <c r="Q96" s="19">
        <f>L96</f>
        <v>27.061339999999998</v>
      </c>
      <c r="W96">
        <f>IF(Source!BI105&lt;=1,H90+H91+H92+H93, 0)</f>
        <v>683.45</v>
      </c>
      <c r="X96">
        <f>IF(Source!BI105=2,H90+H91+H92+H93, 0)</f>
        <v>0</v>
      </c>
      <c r="Y96">
        <f>IF(Source!BI105=3,H90+H91+H92+H93, 0)</f>
        <v>0</v>
      </c>
      <c r="Z96">
        <f>IF(Source!BI105=4,H90+H91+H92+H93, 0)</f>
        <v>0</v>
      </c>
    </row>
    <row r="97" spans="1:26" ht="26.4" x14ac:dyDescent="0.25">
      <c r="A97" s="47" t="str">
        <f>Source!E107</f>
        <v>8</v>
      </c>
      <c r="B97" s="48" t="str">
        <f>Source!F107</f>
        <v>08.3.05.05-0081</v>
      </c>
      <c r="C97" s="48" t="str">
        <f>Source!G107</f>
        <v>Сталь оцинкованная в рулонах толщиной 0,5 мм, с полимерным покрытием</v>
      </c>
      <c r="D97" s="49" t="str">
        <f>Source!H107</f>
        <v>т</v>
      </c>
      <c r="E97" s="50">
        <f>Source!I107</f>
        <v>2.7451400000000001</v>
      </c>
      <c r="F97" s="51">
        <f>Source!AL107</f>
        <v>8715.1</v>
      </c>
      <c r="G97" s="53" t="str">
        <f>Source!DD107</f>
        <v/>
      </c>
      <c r="H97" s="51">
        <f>ROUND(Source!AC107*Source!I107, 2)</f>
        <v>23924.17</v>
      </c>
      <c r="I97" s="53" t="str">
        <f>Source!BO107</f>
        <v/>
      </c>
      <c r="J97" s="53">
        <f>IF(Source!BC107&lt;&gt; 0, Source!BC107, 1)</f>
        <v>1</v>
      </c>
      <c r="K97" s="51">
        <f>Source!P107</f>
        <v>23924.17</v>
      </c>
      <c r="L97" s="50"/>
      <c r="S97">
        <f>ROUND((Source!FX107/100)*((ROUND(Source!AF107*Source!I107, 2)+ROUND(Source!AE107*Source!I107, 2))), 2)</f>
        <v>0</v>
      </c>
      <c r="T97">
        <f>Source!X107</f>
        <v>0</v>
      </c>
      <c r="U97">
        <f>ROUND((Source!FY107/100)*((ROUND(Source!AF107*Source!I107, 2)+ROUND(Source!AE107*Source!I107, 2))), 2)</f>
        <v>0</v>
      </c>
      <c r="V97">
        <f>Source!Y107</f>
        <v>0</v>
      </c>
    </row>
    <row r="98" spans="1:26" x14ac:dyDescent="0.25">
      <c r="A98" s="54"/>
      <c r="B98" s="54"/>
      <c r="C98" s="54"/>
      <c r="D98" s="54"/>
      <c r="E98" s="54"/>
      <c r="F98" s="54"/>
      <c r="G98" s="64">
        <f>H97</f>
        <v>23924.17</v>
      </c>
      <c r="H98" s="64"/>
      <c r="I98" s="54"/>
      <c r="J98" s="64">
        <f>K97</f>
        <v>23924.17</v>
      </c>
      <c r="K98" s="64"/>
      <c r="L98" s="55">
        <f>Source!U107</f>
        <v>0</v>
      </c>
      <c r="O98" s="19">
        <f>G98</f>
        <v>23924.17</v>
      </c>
      <c r="P98" s="19">
        <f>J98</f>
        <v>23924.17</v>
      </c>
      <c r="Q98" s="19">
        <f>L98</f>
        <v>0</v>
      </c>
      <c r="W98">
        <f>IF(Source!BI107&lt;=1,H97, 0)</f>
        <v>23924.17</v>
      </c>
      <c r="X98">
        <f>IF(Source!BI107=2,H97, 0)</f>
        <v>0</v>
      </c>
      <c r="Y98">
        <f>IF(Source!BI107=3,H97, 0)</f>
        <v>0</v>
      </c>
      <c r="Z98">
        <f>IF(Source!BI107=4,H97, 0)</f>
        <v>0</v>
      </c>
    </row>
    <row r="99" spans="1:26" x14ac:dyDescent="0.25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</row>
    <row r="100" spans="1:26" x14ac:dyDescent="0.25">
      <c r="A100" s="67" t="str">
        <f>CONCATENATE("Итого по разделу: ",IF(Source!G109&lt;&gt;"Новый раздел", Source!G109, ""))</f>
        <v>Итого по разделу: 3.Кровля</v>
      </c>
      <c r="B100" s="67"/>
      <c r="C100" s="67"/>
      <c r="D100" s="67"/>
      <c r="E100" s="67"/>
      <c r="F100" s="67"/>
      <c r="G100" s="66">
        <f>SUM(O87:O99)</f>
        <v>25794.25</v>
      </c>
      <c r="H100" s="66"/>
      <c r="I100" s="57"/>
      <c r="J100" s="66">
        <f>SUM(P87:P99)</f>
        <v>25796.559999999998</v>
      </c>
      <c r="K100" s="66"/>
      <c r="L100" s="55">
        <f>SUM(Q87:Q99)</f>
        <v>27.061339999999998</v>
      </c>
    </row>
    <row r="101" spans="1:26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</row>
    <row r="102" spans="1:26" x14ac:dyDescent="0.25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</row>
    <row r="103" spans="1:26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</row>
    <row r="104" spans="1:26" x14ac:dyDescent="0.25">
      <c r="A104" s="65" t="str">
        <f>CONCATENATE("Раздел: ",IF(Source!G138&lt;&gt;"Новый раздел", Source!G138, ""))</f>
        <v>Раздел: 4.Кирпичная кладка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</row>
    <row r="105" spans="1:26" ht="39.6" x14ac:dyDescent="0.25">
      <c r="A105" s="40" t="str">
        <f>Source!E142</f>
        <v>9</v>
      </c>
      <c r="B105" s="41" t="str">
        <f>Source!F142</f>
        <v>69-2-1</v>
      </c>
      <c r="C105" s="41" t="str">
        <f>Source!G142</f>
        <v>Сверление отверстий в кирпичных стенах электроперфоратором диаметром до 20 мм, толщина стен 0,5 кирпича</v>
      </c>
      <c r="D105" s="42" t="str">
        <f>Source!H142</f>
        <v>100 ШТ</v>
      </c>
      <c r="E105" s="43">
        <f>Source!I142</f>
        <v>3.1</v>
      </c>
      <c r="F105" s="44">
        <f>Source!AL142+Source!AM142+Source!AO142</f>
        <v>46.83</v>
      </c>
      <c r="G105" s="26"/>
      <c r="H105" s="44"/>
      <c r="I105" s="26" t="str">
        <f>Source!BO142</f>
        <v/>
      </c>
      <c r="J105" s="26"/>
      <c r="K105" s="44"/>
      <c r="L105" s="43"/>
      <c r="S105">
        <f>ROUND((Source!FX142/100)*((ROUND(Source!AF142*Source!I142, 2)+ROUND(Source!AE142*Source!I142, 2))), 2)</f>
        <v>119.04</v>
      </c>
      <c r="T105">
        <f>Source!X142</f>
        <v>119.04</v>
      </c>
      <c r="U105">
        <f>ROUND((Source!FY142/100)*((ROUND(Source!AF142*Source!I142, 2)+ROUND(Source!AE142*Source!I142, 2))), 2)</f>
        <v>72.59</v>
      </c>
      <c r="V105">
        <f>Source!Y142</f>
        <v>72.59</v>
      </c>
    </row>
    <row r="106" spans="1:26" x14ac:dyDescent="0.25">
      <c r="A106" s="54"/>
      <c r="B106" s="54"/>
      <c r="C106" s="21" t="str">
        <f>"Объем: "&amp;Source!I142&amp;"=310/"&amp;"100"</f>
        <v>Объем: 3,1=310/100</v>
      </c>
      <c r="D106" s="54"/>
      <c r="E106" s="54"/>
      <c r="F106" s="54"/>
      <c r="G106" s="54"/>
      <c r="H106" s="54"/>
      <c r="I106" s="54"/>
      <c r="J106" s="54"/>
      <c r="K106" s="54"/>
      <c r="L106" s="54"/>
    </row>
    <row r="107" spans="1:26" x14ac:dyDescent="0.25">
      <c r="A107" s="40"/>
      <c r="B107" s="41"/>
      <c r="C107" s="41" t="s">
        <v>472</v>
      </c>
      <c r="D107" s="42"/>
      <c r="E107" s="43"/>
      <c r="F107" s="44">
        <f>Source!AO142</f>
        <v>46.83</v>
      </c>
      <c r="G107" s="26" t="str">
        <f>Source!DG142</f>
        <v/>
      </c>
      <c r="H107" s="44">
        <f>ROUND(Source!AF142*Source!I142, 2)</f>
        <v>145.16999999999999</v>
      </c>
      <c r="I107" s="26"/>
      <c r="J107" s="26">
        <f>IF(Source!BA142&lt;&gt; 0, Source!BA142, 1)</f>
        <v>1</v>
      </c>
      <c r="K107" s="44">
        <f>Source!S142</f>
        <v>145.16999999999999</v>
      </c>
      <c r="L107" s="43"/>
      <c r="R107">
        <f>H107</f>
        <v>145.16999999999999</v>
      </c>
    </row>
    <row r="108" spans="1:26" x14ac:dyDescent="0.25">
      <c r="A108" s="40"/>
      <c r="B108" s="41"/>
      <c r="C108" s="41" t="s">
        <v>474</v>
      </c>
      <c r="D108" s="42" t="s">
        <v>475</v>
      </c>
      <c r="E108" s="43">
        <f>Source!BZ142</f>
        <v>82</v>
      </c>
      <c r="F108" s="27"/>
      <c r="G108" s="26"/>
      <c r="H108" s="44">
        <f>SUM(S105:S111)</f>
        <v>119.04</v>
      </c>
      <c r="I108" s="26"/>
      <c r="J108" s="46">
        <f>Source!AT142</f>
        <v>82</v>
      </c>
      <c r="K108" s="44">
        <f>SUM(T105:T111)</f>
        <v>119.04</v>
      </c>
      <c r="L108" s="43"/>
    </row>
    <row r="109" spans="1:26" x14ac:dyDescent="0.25">
      <c r="A109" s="40"/>
      <c r="B109" s="41"/>
      <c r="C109" s="41" t="s">
        <v>476</v>
      </c>
      <c r="D109" s="42" t="s">
        <v>475</v>
      </c>
      <c r="E109" s="43">
        <f>Source!CA142</f>
        <v>50</v>
      </c>
      <c r="F109" s="27"/>
      <c r="G109" s="26"/>
      <c r="H109" s="44">
        <f>SUM(U105:U111)</f>
        <v>72.59</v>
      </c>
      <c r="I109" s="26"/>
      <c r="J109" s="46">
        <f>Source!AU142</f>
        <v>50</v>
      </c>
      <c r="K109" s="44">
        <f>SUM(V105:V111)</f>
        <v>72.59</v>
      </c>
      <c r="L109" s="43"/>
    </row>
    <row r="110" spans="1:26" x14ac:dyDescent="0.25">
      <c r="A110" s="40"/>
      <c r="B110" s="41"/>
      <c r="C110" s="41" t="s">
        <v>477</v>
      </c>
      <c r="D110" s="42" t="s">
        <v>478</v>
      </c>
      <c r="E110" s="43">
        <f>Source!AQ142</f>
        <v>5.49</v>
      </c>
      <c r="F110" s="44"/>
      <c r="G110" s="26" t="str">
        <f>Source!DI142</f>
        <v/>
      </c>
      <c r="H110" s="44"/>
      <c r="I110" s="26"/>
      <c r="J110" s="26"/>
      <c r="K110" s="44"/>
      <c r="L110" s="44">
        <f>Source!U142</f>
        <v>17.019000000000002</v>
      </c>
    </row>
    <row r="111" spans="1:26" x14ac:dyDescent="0.25">
      <c r="A111" s="47" t="str">
        <f>Source!E143</f>
        <v>9,1</v>
      </c>
      <c r="B111" s="48" t="str">
        <f>Source!F143</f>
        <v>01.7.07.07</v>
      </c>
      <c r="C111" s="48" t="str">
        <f>Source!G143</f>
        <v>Строительный мусор</v>
      </c>
      <c r="D111" s="49" t="str">
        <f>Source!H143</f>
        <v>т</v>
      </c>
      <c r="E111" s="50">
        <f>Source!I143</f>
        <v>1.8599999999999998E-2</v>
      </c>
      <c r="F111" s="51">
        <f>Source!AL143+Source!AM143+Source!AO143</f>
        <v>0</v>
      </c>
      <c r="G111" s="52" t="s">
        <v>6</v>
      </c>
      <c r="H111" s="51">
        <f>ROUND(Source!AC143*Source!I143, 2)+ROUND(Source!AD143*Source!I143, 2)+ROUND(Source!AF143*Source!I143, 2)</f>
        <v>0</v>
      </c>
      <c r="I111" s="53"/>
      <c r="J111" s="53">
        <f>IF(Source!BC143&lt;&gt; 0, Source!BC143, 1)</f>
        <v>1</v>
      </c>
      <c r="K111" s="51">
        <f>Source!O143</f>
        <v>0</v>
      </c>
      <c r="L111" s="50"/>
      <c r="S111">
        <f>ROUND((Source!FX143/100)*((ROUND(Source!AF143*Source!I143, 2)+ROUND(Source!AE143*Source!I143, 2))), 2)</f>
        <v>0</v>
      </c>
      <c r="T111">
        <f>Source!X143</f>
        <v>0</v>
      </c>
      <c r="U111">
        <f>ROUND((Source!FY143/100)*((ROUND(Source!AF143*Source!I143, 2)+ROUND(Source!AE143*Source!I143, 2))), 2)</f>
        <v>0</v>
      </c>
      <c r="V111">
        <f>Source!Y143</f>
        <v>0</v>
      </c>
      <c r="W111">
        <f>IF(Source!BI143&lt;=1,H111, 0)</f>
        <v>0</v>
      </c>
      <c r="X111">
        <f>IF(Source!BI143=2,H111, 0)</f>
        <v>0</v>
      </c>
      <c r="Y111">
        <f>IF(Source!BI143=3,H111, 0)</f>
        <v>0</v>
      </c>
      <c r="Z111">
        <f>IF(Source!BI143=4,H111, 0)</f>
        <v>0</v>
      </c>
    </row>
    <row r="112" spans="1:26" x14ac:dyDescent="0.25">
      <c r="A112" s="54"/>
      <c r="B112" s="54"/>
      <c r="C112" s="54"/>
      <c r="D112" s="54"/>
      <c r="E112" s="54"/>
      <c r="F112" s="54"/>
      <c r="G112" s="64">
        <f>H107+H108+H109+SUM(H111:H111)</f>
        <v>336.79999999999995</v>
      </c>
      <c r="H112" s="64"/>
      <c r="I112" s="54"/>
      <c r="J112" s="64">
        <f>K107+K108+K109+SUM(K111:K111)</f>
        <v>336.79999999999995</v>
      </c>
      <c r="K112" s="64"/>
      <c r="L112" s="55">
        <f>Source!U142</f>
        <v>17.019000000000002</v>
      </c>
      <c r="O112" s="19">
        <f>G112</f>
        <v>336.79999999999995</v>
      </c>
      <c r="P112" s="19">
        <f>J112</f>
        <v>336.79999999999995</v>
      </c>
      <c r="Q112" s="19">
        <f>L112</f>
        <v>17.019000000000002</v>
      </c>
      <c r="W112">
        <f>IF(Source!BI142&lt;=1,H107+H108+H109, 0)</f>
        <v>336.79999999999995</v>
      </c>
      <c r="X112">
        <f>IF(Source!BI142=2,H107+H108+H109, 0)</f>
        <v>0</v>
      </c>
      <c r="Y112">
        <f>IF(Source!BI142=3,H107+H108+H109, 0)</f>
        <v>0</v>
      </c>
      <c r="Z112">
        <f>IF(Source!BI142=4,H107+H108+H109, 0)</f>
        <v>0</v>
      </c>
    </row>
    <row r="113" spans="1:26" ht="39.6" x14ac:dyDescent="0.25">
      <c r="A113" s="40" t="str">
        <f>Source!E144</f>
        <v>10</v>
      </c>
      <c r="B113" s="41" t="str">
        <f>Source!F144</f>
        <v>69-2-2</v>
      </c>
      <c r="C113" s="41" t="str">
        <f>Source!G144</f>
        <v>Сверление отверстий на каждые 0,5 кирпича толщины стен добавлять к расценке 69-2-1 (Глубина 200 мм, К=(200-125)/125=0,6)</v>
      </c>
      <c r="D113" s="42" t="str">
        <f>Source!H144</f>
        <v>100 ШТ</v>
      </c>
      <c r="E113" s="43">
        <f>Source!I144</f>
        <v>0.8</v>
      </c>
      <c r="F113" s="44">
        <f>Source!AL144+Source!AM144+Source!AO144</f>
        <v>45.04</v>
      </c>
      <c r="G113" s="26"/>
      <c r="H113" s="44"/>
      <c r="I113" s="26" t="str">
        <f>Source!BO144</f>
        <v/>
      </c>
      <c r="J113" s="26"/>
      <c r="K113" s="44"/>
      <c r="L113" s="43"/>
      <c r="S113">
        <f>ROUND((Source!FX144/100)*((ROUND(Source!AF144*Source!I144, 2)+ROUND(Source!AE144*Source!I144, 2))), 2)</f>
        <v>17.73</v>
      </c>
      <c r="T113">
        <f>Source!X144</f>
        <v>17.73</v>
      </c>
      <c r="U113">
        <f>ROUND((Source!FY144/100)*((ROUND(Source!AF144*Source!I144, 2)+ROUND(Source!AE144*Source!I144, 2))), 2)</f>
        <v>10.81</v>
      </c>
      <c r="V113">
        <f>Source!Y144</f>
        <v>10.81</v>
      </c>
    </row>
    <row r="114" spans="1:26" x14ac:dyDescent="0.25">
      <c r="A114" s="54"/>
      <c r="B114" s="54"/>
      <c r="C114" s="21" t="str">
        <f>"Объем: "&amp;Source!I144&amp;"=80/"&amp;"100"</f>
        <v>Объем: 0,8=80/100</v>
      </c>
      <c r="D114" s="54"/>
      <c r="E114" s="54"/>
      <c r="F114" s="54"/>
      <c r="G114" s="54"/>
      <c r="H114" s="54"/>
      <c r="I114" s="54"/>
      <c r="J114" s="54"/>
      <c r="K114" s="54"/>
      <c r="L114" s="54"/>
    </row>
    <row r="115" spans="1:26" x14ac:dyDescent="0.25">
      <c r="A115" s="40"/>
      <c r="B115" s="41"/>
      <c r="C115" s="41" t="s">
        <v>472</v>
      </c>
      <c r="D115" s="42"/>
      <c r="E115" s="43"/>
      <c r="F115" s="44">
        <f>Source!AO144</f>
        <v>45.04</v>
      </c>
      <c r="G115" s="26" t="str">
        <f>Source!DG144</f>
        <v>*0,6</v>
      </c>
      <c r="H115" s="44">
        <f>ROUND(Source!AF144*Source!I144, 2)</f>
        <v>21.62</v>
      </c>
      <c r="I115" s="26"/>
      <c r="J115" s="26">
        <f>IF(Source!BA144&lt;&gt; 0, Source!BA144, 1)</f>
        <v>1</v>
      </c>
      <c r="K115" s="44">
        <f>Source!S144</f>
        <v>21.62</v>
      </c>
      <c r="L115" s="43"/>
      <c r="R115">
        <f>H115</f>
        <v>21.62</v>
      </c>
    </row>
    <row r="116" spans="1:26" x14ac:dyDescent="0.25">
      <c r="A116" s="40"/>
      <c r="B116" s="41"/>
      <c r="C116" s="41" t="s">
        <v>474</v>
      </c>
      <c r="D116" s="42" t="s">
        <v>475</v>
      </c>
      <c r="E116" s="43">
        <f>Source!BZ144</f>
        <v>82</v>
      </c>
      <c r="F116" s="27"/>
      <c r="G116" s="26"/>
      <c r="H116" s="44">
        <f>SUM(S113:S119)</f>
        <v>17.73</v>
      </c>
      <c r="I116" s="26"/>
      <c r="J116" s="46">
        <f>Source!AT144</f>
        <v>82</v>
      </c>
      <c r="K116" s="44">
        <f>SUM(T113:T119)</f>
        <v>17.73</v>
      </c>
      <c r="L116" s="43"/>
    </row>
    <row r="117" spans="1:26" x14ac:dyDescent="0.25">
      <c r="A117" s="40"/>
      <c r="B117" s="41"/>
      <c r="C117" s="41" t="s">
        <v>476</v>
      </c>
      <c r="D117" s="42" t="s">
        <v>475</v>
      </c>
      <c r="E117" s="43">
        <f>Source!CA144</f>
        <v>50</v>
      </c>
      <c r="F117" s="27"/>
      <c r="G117" s="26"/>
      <c r="H117" s="44">
        <f>SUM(U113:U119)</f>
        <v>10.81</v>
      </c>
      <c r="I117" s="26"/>
      <c r="J117" s="46">
        <f>Source!AU144</f>
        <v>50</v>
      </c>
      <c r="K117" s="44">
        <f>SUM(V113:V119)</f>
        <v>10.81</v>
      </c>
      <c r="L117" s="43"/>
    </row>
    <row r="118" spans="1:26" x14ac:dyDescent="0.25">
      <c r="A118" s="40"/>
      <c r="B118" s="41"/>
      <c r="C118" s="41" t="s">
        <v>477</v>
      </c>
      <c r="D118" s="42" t="s">
        <v>478</v>
      </c>
      <c r="E118" s="43">
        <f>Source!AQ144</f>
        <v>5.28</v>
      </c>
      <c r="F118" s="44"/>
      <c r="G118" s="26" t="str">
        <f>Source!DI144</f>
        <v>*0,6</v>
      </c>
      <c r="H118" s="44"/>
      <c r="I118" s="26"/>
      <c r="J118" s="26"/>
      <c r="K118" s="44"/>
      <c r="L118" s="44">
        <f>Source!U144</f>
        <v>2.5344000000000002</v>
      </c>
    </row>
    <row r="119" spans="1:26" x14ac:dyDescent="0.25">
      <c r="A119" s="47" t="str">
        <f>Source!E145</f>
        <v>10,1</v>
      </c>
      <c r="B119" s="48" t="str">
        <f>Source!F145</f>
        <v>01.7.07.07</v>
      </c>
      <c r="C119" s="48" t="str">
        <f>Source!G145</f>
        <v>Строительный мусор</v>
      </c>
      <c r="D119" s="49" t="str">
        <f>Source!H145</f>
        <v>т</v>
      </c>
      <c r="E119" s="50">
        <f>Source!I145</f>
        <v>2.8800000000000002E-3</v>
      </c>
      <c r="F119" s="51">
        <f>Source!AL145+Source!AM145+Source!AO145</f>
        <v>0</v>
      </c>
      <c r="G119" s="52" t="s">
        <v>480</v>
      </c>
      <c r="H119" s="51">
        <f>ROUND(Source!AC145*Source!I145, 2)+ROUND(Source!AD145*Source!I145, 2)+ROUND(Source!AF145*Source!I145, 2)</f>
        <v>0</v>
      </c>
      <c r="I119" s="53"/>
      <c r="J119" s="53">
        <f>IF(Source!BC145&lt;&gt; 0, Source!BC145, 1)</f>
        <v>1</v>
      </c>
      <c r="K119" s="51">
        <f>Source!O145</f>
        <v>0</v>
      </c>
      <c r="L119" s="50"/>
      <c r="S119">
        <f>ROUND((Source!FX145/100)*((ROUND(Source!AF145*Source!I145, 2)+ROUND(Source!AE145*Source!I145, 2))), 2)</f>
        <v>0</v>
      </c>
      <c r="T119">
        <f>Source!X145</f>
        <v>0</v>
      </c>
      <c r="U119">
        <f>ROUND((Source!FY145/100)*((ROUND(Source!AF145*Source!I145, 2)+ROUND(Source!AE145*Source!I145, 2))), 2)</f>
        <v>0</v>
      </c>
      <c r="V119">
        <f>Source!Y145</f>
        <v>0</v>
      </c>
      <c r="W119">
        <f>IF(Source!BI145&lt;=1,H119, 0)</f>
        <v>0</v>
      </c>
      <c r="X119">
        <f>IF(Source!BI145=2,H119, 0)</f>
        <v>0</v>
      </c>
      <c r="Y119">
        <f>IF(Source!BI145=3,H119, 0)</f>
        <v>0</v>
      </c>
      <c r="Z119">
        <f>IF(Source!BI145=4,H119, 0)</f>
        <v>0</v>
      </c>
    </row>
    <row r="120" spans="1:26" x14ac:dyDescent="0.25">
      <c r="A120" s="54"/>
      <c r="B120" s="54"/>
      <c r="C120" s="54"/>
      <c r="D120" s="54"/>
      <c r="E120" s="54"/>
      <c r="F120" s="54"/>
      <c r="G120" s="64">
        <f>H115+H116+H117+SUM(H119:H119)</f>
        <v>50.160000000000004</v>
      </c>
      <c r="H120" s="64"/>
      <c r="I120" s="54"/>
      <c r="J120" s="64">
        <f>K115+K116+K117+SUM(K119:K119)</f>
        <v>50.160000000000004</v>
      </c>
      <c r="K120" s="64"/>
      <c r="L120" s="55">
        <f>Source!U144</f>
        <v>2.5344000000000002</v>
      </c>
      <c r="O120" s="19">
        <f>G120</f>
        <v>50.160000000000004</v>
      </c>
      <c r="P120" s="19">
        <f>J120</f>
        <v>50.160000000000004</v>
      </c>
      <c r="Q120" s="19">
        <f>L120</f>
        <v>2.5344000000000002</v>
      </c>
      <c r="W120">
        <f>IF(Source!BI144&lt;=1,H115+H116+H117, 0)</f>
        <v>50.160000000000004</v>
      </c>
      <c r="X120">
        <f>IF(Source!BI144=2,H115+H116+H117, 0)</f>
        <v>0</v>
      </c>
      <c r="Y120">
        <f>IF(Source!BI144=3,H115+H116+H117, 0)</f>
        <v>0</v>
      </c>
      <c r="Z120">
        <f>IF(Source!BI144=4,H115+H116+H117, 0)</f>
        <v>0</v>
      </c>
    </row>
    <row r="121" spans="1:26" ht="39.6" x14ac:dyDescent="0.25">
      <c r="A121" s="40" t="str">
        <f>Source!E146</f>
        <v>11</v>
      </c>
      <c r="B121" s="41" t="str">
        <f>Source!F146</f>
        <v>69-2-2</v>
      </c>
      <c r="C121" s="41" t="str">
        <f>Source!G146</f>
        <v>Сверление отверстий на каждые 0,5 кирпича толщины стен добавлять к расценке 69-2-1(Глубина 1000 мм, К=(1000-125)/125=7)</v>
      </c>
      <c r="D121" s="42" t="str">
        <f>Source!H146</f>
        <v>100 ШТ</v>
      </c>
      <c r="E121" s="43">
        <f>Source!I146</f>
        <v>2.2999999999999998</v>
      </c>
      <c r="F121" s="44">
        <f>Source!AL146+Source!AM146+Source!AO146</f>
        <v>45.04</v>
      </c>
      <c r="G121" s="26"/>
      <c r="H121" s="44"/>
      <c r="I121" s="26" t="str">
        <f>Source!BO146</f>
        <v/>
      </c>
      <c r="J121" s="26"/>
      <c r="K121" s="44"/>
      <c r="L121" s="43"/>
      <c r="S121">
        <f>ROUND((Source!FX146/100)*((ROUND(Source!AF146*Source!I146, 2)+ROUND(Source!AE146*Source!I146, 2))), 2)</f>
        <v>594.61</v>
      </c>
      <c r="T121">
        <f>Source!X146</f>
        <v>594.61</v>
      </c>
      <c r="U121">
        <f>ROUND((Source!FY146/100)*((ROUND(Source!AF146*Source!I146, 2)+ROUND(Source!AE146*Source!I146, 2))), 2)</f>
        <v>362.57</v>
      </c>
      <c r="V121">
        <f>Source!Y146</f>
        <v>362.57</v>
      </c>
    </row>
    <row r="122" spans="1:26" x14ac:dyDescent="0.25">
      <c r="A122" s="54"/>
      <c r="B122" s="54"/>
      <c r="C122" s="21" t="str">
        <f>"Объем: "&amp;Source!I146&amp;"=230/"&amp;"100"</f>
        <v>Объем: 2,3=230/100</v>
      </c>
      <c r="D122" s="54"/>
      <c r="E122" s="54"/>
      <c r="F122" s="54"/>
      <c r="G122" s="54"/>
      <c r="H122" s="54"/>
      <c r="I122" s="54"/>
      <c r="J122" s="54"/>
      <c r="K122" s="54"/>
      <c r="L122" s="54"/>
    </row>
    <row r="123" spans="1:26" x14ac:dyDescent="0.25">
      <c r="A123" s="40"/>
      <c r="B123" s="41"/>
      <c r="C123" s="41" t="s">
        <v>472</v>
      </c>
      <c r="D123" s="42"/>
      <c r="E123" s="43"/>
      <c r="F123" s="44">
        <f>Source!AO146</f>
        <v>45.04</v>
      </c>
      <c r="G123" s="26" t="str">
        <f>Source!DG146</f>
        <v>*7</v>
      </c>
      <c r="H123" s="44">
        <f>ROUND(Source!AF146*Source!I146, 2)</f>
        <v>725.14</v>
      </c>
      <c r="I123" s="26"/>
      <c r="J123" s="26">
        <f>IF(Source!BA146&lt;&gt; 0, Source!BA146, 1)</f>
        <v>1</v>
      </c>
      <c r="K123" s="44">
        <f>Source!S146</f>
        <v>725.14</v>
      </c>
      <c r="L123" s="43"/>
      <c r="R123">
        <f>H123</f>
        <v>725.14</v>
      </c>
    </row>
    <row r="124" spans="1:26" x14ac:dyDescent="0.25">
      <c r="A124" s="40"/>
      <c r="B124" s="41"/>
      <c r="C124" s="41" t="s">
        <v>474</v>
      </c>
      <c r="D124" s="42" t="s">
        <v>475</v>
      </c>
      <c r="E124" s="43">
        <f>Source!BZ146</f>
        <v>82</v>
      </c>
      <c r="F124" s="27"/>
      <c r="G124" s="26"/>
      <c r="H124" s="44">
        <f>SUM(S121:S127)</f>
        <v>594.61</v>
      </c>
      <c r="I124" s="26"/>
      <c r="J124" s="46">
        <f>Source!AT146</f>
        <v>82</v>
      </c>
      <c r="K124" s="44">
        <f>SUM(T121:T127)</f>
        <v>594.61</v>
      </c>
      <c r="L124" s="43"/>
    </row>
    <row r="125" spans="1:26" x14ac:dyDescent="0.25">
      <c r="A125" s="40"/>
      <c r="B125" s="41"/>
      <c r="C125" s="41" t="s">
        <v>476</v>
      </c>
      <c r="D125" s="42" t="s">
        <v>475</v>
      </c>
      <c r="E125" s="43">
        <f>Source!CA146</f>
        <v>50</v>
      </c>
      <c r="F125" s="27"/>
      <c r="G125" s="26"/>
      <c r="H125" s="44">
        <f>SUM(U121:U127)</f>
        <v>362.57</v>
      </c>
      <c r="I125" s="26"/>
      <c r="J125" s="46">
        <f>Source!AU146</f>
        <v>50</v>
      </c>
      <c r="K125" s="44">
        <f>SUM(V121:V127)</f>
        <v>362.57</v>
      </c>
      <c r="L125" s="43"/>
    </row>
    <row r="126" spans="1:26" x14ac:dyDescent="0.25">
      <c r="A126" s="40"/>
      <c r="B126" s="41"/>
      <c r="C126" s="41" t="s">
        <v>477</v>
      </c>
      <c r="D126" s="42" t="s">
        <v>478</v>
      </c>
      <c r="E126" s="43">
        <f>Source!AQ146</f>
        <v>5.28</v>
      </c>
      <c r="F126" s="44"/>
      <c r="G126" s="26" t="str">
        <f>Source!DI146</f>
        <v>*7</v>
      </c>
      <c r="H126" s="44"/>
      <c r="I126" s="26"/>
      <c r="J126" s="26"/>
      <c r="K126" s="44"/>
      <c r="L126" s="44">
        <f>Source!U146</f>
        <v>85.007999999999996</v>
      </c>
    </row>
    <row r="127" spans="1:26" x14ac:dyDescent="0.25">
      <c r="A127" s="47" t="str">
        <f>Source!E147</f>
        <v>11,1</v>
      </c>
      <c r="B127" s="48" t="str">
        <f>Source!F147</f>
        <v>01.7.07.07</v>
      </c>
      <c r="C127" s="48" t="str">
        <f>Source!G147</f>
        <v>Строительный мусор</v>
      </c>
      <c r="D127" s="49" t="str">
        <f>Source!H147</f>
        <v>т</v>
      </c>
      <c r="E127" s="50">
        <f>Source!I147</f>
        <v>9.6600000000000005E-2</v>
      </c>
      <c r="F127" s="51">
        <f>Source!AL147+Source!AM147+Source!AO147</f>
        <v>0</v>
      </c>
      <c r="G127" s="52" t="s">
        <v>481</v>
      </c>
      <c r="H127" s="51">
        <f>ROUND(Source!AC147*Source!I147, 2)+ROUND(Source!AD147*Source!I147, 2)+ROUND(Source!AF147*Source!I147, 2)</f>
        <v>0</v>
      </c>
      <c r="I127" s="53"/>
      <c r="J127" s="53">
        <f>IF(Source!BC147&lt;&gt; 0, Source!BC147, 1)</f>
        <v>1</v>
      </c>
      <c r="K127" s="51">
        <f>Source!O147</f>
        <v>0</v>
      </c>
      <c r="L127" s="50"/>
      <c r="S127">
        <f>ROUND((Source!FX147/100)*((ROUND(Source!AF147*Source!I147, 2)+ROUND(Source!AE147*Source!I147, 2))), 2)</f>
        <v>0</v>
      </c>
      <c r="T127">
        <f>Source!X147</f>
        <v>0</v>
      </c>
      <c r="U127">
        <f>ROUND((Source!FY147/100)*((ROUND(Source!AF147*Source!I147, 2)+ROUND(Source!AE147*Source!I147, 2))), 2)</f>
        <v>0</v>
      </c>
      <c r="V127">
        <f>Source!Y147</f>
        <v>0</v>
      </c>
      <c r="W127">
        <f>IF(Source!BI147&lt;=1,H127, 0)</f>
        <v>0</v>
      </c>
      <c r="X127">
        <f>IF(Source!BI147=2,H127, 0)</f>
        <v>0</v>
      </c>
      <c r="Y127">
        <f>IF(Source!BI147=3,H127, 0)</f>
        <v>0</v>
      </c>
      <c r="Z127">
        <f>IF(Source!BI147=4,H127, 0)</f>
        <v>0</v>
      </c>
    </row>
    <row r="128" spans="1:26" x14ac:dyDescent="0.25">
      <c r="A128" s="54"/>
      <c r="B128" s="54"/>
      <c r="C128" s="54"/>
      <c r="D128" s="54"/>
      <c r="E128" s="54"/>
      <c r="F128" s="54"/>
      <c r="G128" s="64">
        <f>H123+H124+H125+SUM(H127:H127)</f>
        <v>1682.32</v>
      </c>
      <c r="H128" s="64"/>
      <c r="I128" s="54"/>
      <c r="J128" s="64">
        <f>K123+K124+K125+SUM(K127:K127)</f>
        <v>1682.32</v>
      </c>
      <c r="K128" s="64"/>
      <c r="L128" s="55">
        <f>Source!U146</f>
        <v>85.007999999999996</v>
      </c>
      <c r="O128" s="19">
        <f>G128</f>
        <v>1682.32</v>
      </c>
      <c r="P128" s="19">
        <f>J128</f>
        <v>1682.32</v>
      </c>
      <c r="Q128" s="19">
        <f>L128</f>
        <v>85.007999999999996</v>
      </c>
      <c r="W128">
        <f>IF(Source!BI146&lt;=1,H123+H124+H125, 0)</f>
        <v>1682.32</v>
      </c>
      <c r="X128">
        <f>IF(Source!BI146=2,H123+H124+H125, 0)</f>
        <v>0</v>
      </c>
      <c r="Y128">
        <f>IF(Source!BI146=3,H123+H124+H125, 0)</f>
        <v>0</v>
      </c>
      <c r="Z128">
        <f>IF(Source!BI146=4,H123+H124+H125, 0)</f>
        <v>0</v>
      </c>
    </row>
    <row r="129" spans="1:26" ht="39.6" x14ac:dyDescent="0.25">
      <c r="A129" s="40" t="str">
        <f>Source!E148</f>
        <v>12</v>
      </c>
      <c r="B129" s="41" t="s">
        <v>482</v>
      </c>
      <c r="C129" s="41" t="str">
        <f>Source!G148</f>
        <v>Армирование кладки стен и других конструкций</v>
      </c>
      <c r="D129" s="42" t="str">
        <f>Source!H148</f>
        <v>т</v>
      </c>
      <c r="E129" s="43">
        <f>Source!I148</f>
        <v>2.5069999999999999E-2</v>
      </c>
      <c r="F129" s="44">
        <f>Source!AL148+Source!AM148+Source!AO148</f>
        <v>546.26</v>
      </c>
      <c r="G129" s="26"/>
      <c r="H129" s="44"/>
      <c r="I129" s="26" t="str">
        <f>Source!BO148</f>
        <v/>
      </c>
      <c r="J129" s="26"/>
      <c r="K129" s="44"/>
      <c r="L129" s="43"/>
      <c r="S129">
        <f>ROUND((Source!FX148/100)*((ROUND(Source!AF148*Source!I148, 2)+ROUND(Source!AE148*Source!I148, 2))), 2)</f>
        <v>17.05</v>
      </c>
      <c r="T129">
        <f>Source!X148</f>
        <v>17.02</v>
      </c>
      <c r="U129">
        <f>ROUND((Source!FY148/100)*((ROUND(Source!AF148*Source!I148, 2)+ROUND(Source!AE148*Source!I148, 2))), 2)</f>
        <v>10.06</v>
      </c>
      <c r="V129">
        <f>Source!Y148</f>
        <v>10.06</v>
      </c>
    </row>
    <row r="130" spans="1:26" x14ac:dyDescent="0.25">
      <c r="A130" s="40"/>
      <c r="B130" s="41"/>
      <c r="C130" s="41" t="s">
        <v>472</v>
      </c>
      <c r="D130" s="42"/>
      <c r="E130" s="43"/>
      <c r="F130" s="44">
        <f>Source!AO148</f>
        <v>506.02</v>
      </c>
      <c r="G130" s="26" t="str">
        <f>Source!DG148</f>
        <v>)*1,15</v>
      </c>
      <c r="H130" s="44">
        <f>ROUND(Source!AF148*Source!I148, 2)</f>
        <v>14.59</v>
      </c>
      <c r="I130" s="26"/>
      <c r="J130" s="26">
        <f>IF(Source!BA148&lt;&gt; 0, Source!BA148, 1)</f>
        <v>1</v>
      </c>
      <c r="K130" s="44">
        <f>Source!S148</f>
        <v>14.59</v>
      </c>
      <c r="L130" s="43"/>
      <c r="R130">
        <f>H130</f>
        <v>14.59</v>
      </c>
    </row>
    <row r="131" spans="1:26" x14ac:dyDescent="0.25">
      <c r="A131" s="40"/>
      <c r="B131" s="41"/>
      <c r="C131" s="41" t="s">
        <v>74</v>
      </c>
      <c r="D131" s="42"/>
      <c r="E131" s="43"/>
      <c r="F131" s="44">
        <f>Source!AM148</f>
        <v>40.24</v>
      </c>
      <c r="G131" s="26" t="str">
        <f>Source!DE148</f>
        <v>)*1,25</v>
      </c>
      <c r="H131" s="44">
        <f>ROUND(Source!AD148*Source!I148, 2)</f>
        <v>1.26</v>
      </c>
      <c r="I131" s="26"/>
      <c r="J131" s="26">
        <f>IF(Source!BB148&lt;&gt; 0, Source!BB148, 1)</f>
        <v>1</v>
      </c>
      <c r="K131" s="44">
        <f>Source!Q148</f>
        <v>1.26</v>
      </c>
      <c r="L131" s="43"/>
    </row>
    <row r="132" spans="1:26" x14ac:dyDescent="0.25">
      <c r="A132" s="40"/>
      <c r="B132" s="41"/>
      <c r="C132" s="41" t="s">
        <v>473</v>
      </c>
      <c r="D132" s="42"/>
      <c r="E132" s="43"/>
      <c r="F132" s="44">
        <f>Source!AN148</f>
        <v>6.71</v>
      </c>
      <c r="G132" s="26" t="str">
        <f>Source!DF148</f>
        <v>)*1,25</v>
      </c>
      <c r="H132" s="45">
        <f>ROUND(Source!AE148*Source!I148, 2)</f>
        <v>0.21</v>
      </c>
      <c r="I132" s="26"/>
      <c r="J132" s="26">
        <f>IF(Source!BS148&lt;&gt; 0, Source!BS148, 1)</f>
        <v>1</v>
      </c>
      <c r="K132" s="45">
        <f>Source!R148</f>
        <v>0.21</v>
      </c>
      <c r="L132" s="43"/>
      <c r="R132">
        <f>H132</f>
        <v>0.21</v>
      </c>
    </row>
    <row r="133" spans="1:26" x14ac:dyDescent="0.25">
      <c r="A133" s="40"/>
      <c r="B133" s="41"/>
      <c r="C133" s="41" t="s">
        <v>474</v>
      </c>
      <c r="D133" s="42" t="s">
        <v>475</v>
      </c>
      <c r="E133" s="43">
        <f>Source!BZ148</f>
        <v>128</v>
      </c>
      <c r="F133" s="68" t="str">
        <f>CONCATENATE(" )", Source!DL148, Source!FT148, "=", Source!FX148)</f>
        <v xml:space="preserve"> )*0,9=115,2</v>
      </c>
      <c r="G133" s="69"/>
      <c r="H133" s="44">
        <f>SUM(S129:S136)</f>
        <v>17.05</v>
      </c>
      <c r="I133" s="26"/>
      <c r="J133" s="46">
        <f>Source!AT148</f>
        <v>115</v>
      </c>
      <c r="K133" s="44">
        <f>SUM(T129:T136)</f>
        <v>17.02</v>
      </c>
      <c r="L133" s="43"/>
    </row>
    <row r="134" spans="1:26" x14ac:dyDescent="0.25">
      <c r="A134" s="40"/>
      <c r="B134" s="41"/>
      <c r="C134" s="41" t="s">
        <v>476</v>
      </c>
      <c r="D134" s="42" t="s">
        <v>475</v>
      </c>
      <c r="E134" s="43">
        <f>Source!CA148</f>
        <v>80</v>
      </c>
      <c r="F134" s="68" t="str">
        <f>CONCATENATE(" )", Source!DM148, Source!FU148, "=", Source!FY148)</f>
        <v xml:space="preserve"> )*0,85=68</v>
      </c>
      <c r="G134" s="69"/>
      <c r="H134" s="44">
        <f>SUM(U129:U136)</f>
        <v>10.06</v>
      </c>
      <c r="I134" s="26"/>
      <c r="J134" s="46">
        <f>Source!AU148</f>
        <v>68</v>
      </c>
      <c r="K134" s="44">
        <f>SUM(V129:V136)</f>
        <v>10.06</v>
      </c>
      <c r="L134" s="43"/>
    </row>
    <row r="135" spans="1:26" x14ac:dyDescent="0.25">
      <c r="A135" s="40"/>
      <c r="B135" s="41"/>
      <c r="C135" s="41" t="s">
        <v>477</v>
      </c>
      <c r="D135" s="42" t="s">
        <v>478</v>
      </c>
      <c r="E135" s="43">
        <f>Source!AQ148</f>
        <v>63.73</v>
      </c>
      <c r="F135" s="44"/>
      <c r="G135" s="26" t="str">
        <f>Source!DI148</f>
        <v>)*1,15</v>
      </c>
      <c r="H135" s="44"/>
      <c r="I135" s="26"/>
      <c r="J135" s="26"/>
      <c r="K135" s="44"/>
      <c r="L135" s="44">
        <f>Source!U148</f>
        <v>1.8373677649999995</v>
      </c>
    </row>
    <row r="136" spans="1:26" x14ac:dyDescent="0.25">
      <c r="A136" s="47" t="str">
        <f>Source!E149</f>
        <v>12,1</v>
      </c>
      <c r="B136" s="48" t="str">
        <f>Source!F149</f>
        <v>08.4.03.02</v>
      </c>
      <c r="C136" s="48" t="str">
        <f>Source!G149</f>
        <v>Горячекатаная арматурная сталь класса А-I</v>
      </c>
      <c r="D136" s="49" t="str">
        <f>Source!H149</f>
        <v>т</v>
      </c>
      <c r="E136" s="50">
        <f>Source!I149</f>
        <v>2.5069999999999999E-2</v>
      </c>
      <c r="F136" s="51">
        <f>Source!AL149+Source!AM149+Source!AO149</f>
        <v>0</v>
      </c>
      <c r="G136" s="52" t="s">
        <v>6</v>
      </c>
      <c r="H136" s="51">
        <f>ROUND(Source!AC149*Source!I149, 2)+ROUND(Source!AD149*Source!I149, 2)+ROUND(Source!AF149*Source!I149, 2)</f>
        <v>0</v>
      </c>
      <c r="I136" s="53"/>
      <c r="J136" s="53">
        <f>IF(Source!BC149&lt;&gt; 0, Source!BC149, 1)</f>
        <v>1</v>
      </c>
      <c r="K136" s="51">
        <f>Source!O149</f>
        <v>0</v>
      </c>
      <c r="L136" s="50"/>
      <c r="S136">
        <f>ROUND((Source!FX149/100)*((ROUND(Source!AF149*Source!I149, 2)+ROUND(Source!AE149*Source!I149, 2))), 2)</f>
        <v>0</v>
      </c>
      <c r="T136">
        <f>Source!X149</f>
        <v>0</v>
      </c>
      <c r="U136">
        <f>ROUND((Source!FY149/100)*((ROUND(Source!AF149*Source!I149, 2)+ROUND(Source!AE149*Source!I149, 2))), 2)</f>
        <v>0</v>
      </c>
      <c r="V136">
        <f>Source!Y149</f>
        <v>0</v>
      </c>
      <c r="W136">
        <f>IF(Source!BI149&lt;=1,H136, 0)</f>
        <v>0</v>
      </c>
      <c r="X136">
        <f>IF(Source!BI149=2,H136, 0)</f>
        <v>0</v>
      </c>
      <c r="Y136">
        <f>IF(Source!BI149=3,H136, 0)</f>
        <v>0</v>
      </c>
      <c r="Z136">
        <f>IF(Source!BI149=4,H136, 0)</f>
        <v>0</v>
      </c>
    </row>
    <row r="137" spans="1:26" x14ac:dyDescent="0.25">
      <c r="A137" s="54"/>
      <c r="B137" s="54"/>
      <c r="C137" s="54"/>
      <c r="D137" s="54"/>
      <c r="E137" s="54"/>
      <c r="F137" s="54"/>
      <c r="G137" s="64">
        <f>H130+H131+H133+H134+SUM(H136:H136)</f>
        <v>42.96</v>
      </c>
      <c r="H137" s="64"/>
      <c r="I137" s="54"/>
      <c r="J137" s="64">
        <f>K130+K131+K133+K134+SUM(K136:K136)</f>
        <v>42.93</v>
      </c>
      <c r="K137" s="64"/>
      <c r="L137" s="55">
        <f>Source!U148</f>
        <v>1.8373677649999995</v>
      </c>
      <c r="O137" s="19">
        <f>G137</f>
        <v>42.96</v>
      </c>
      <c r="P137" s="19">
        <f>J137</f>
        <v>42.93</v>
      </c>
      <c r="Q137" s="19">
        <f>L137</f>
        <v>1.8373677649999995</v>
      </c>
      <c r="W137">
        <f>IF(Source!BI148&lt;=1,H130+H131+H133+H134, 0)</f>
        <v>42.96</v>
      </c>
      <c r="X137">
        <f>IF(Source!BI148=2,H130+H131+H133+H134, 0)</f>
        <v>0</v>
      </c>
      <c r="Y137">
        <f>IF(Source!BI148=3,H130+H131+H133+H134, 0)</f>
        <v>0</v>
      </c>
      <c r="Z137">
        <f>IF(Source!BI148=4,H130+H131+H133+H134, 0)</f>
        <v>0</v>
      </c>
    </row>
    <row r="138" spans="1:26" ht="39.6" x14ac:dyDescent="0.25">
      <c r="A138" s="47" t="str">
        <f>Source!E150</f>
        <v>13</v>
      </c>
      <c r="B138" s="48" t="str">
        <f>Source!F150</f>
        <v>цена поставщика</v>
      </c>
      <c r="C138" s="48" t="s">
        <v>483</v>
      </c>
      <c r="D138" s="49" t="str">
        <f>Source!H150</f>
        <v>МП</v>
      </c>
      <c r="E138" s="50">
        <f>Source!I150</f>
        <v>230</v>
      </c>
      <c r="F138" s="51">
        <f>Source!AL150</f>
        <v>2.81</v>
      </c>
      <c r="G138" s="53" t="str">
        <f>Source!DD150</f>
        <v/>
      </c>
      <c r="H138" s="51">
        <f>ROUND(Source!AC150*Source!I150, 2)</f>
        <v>646.29999999999995</v>
      </c>
      <c r="I138" s="53" t="str">
        <f>Source!BO150</f>
        <v/>
      </c>
      <c r="J138" s="53">
        <f>IF(Source!BC150&lt;&gt; 0, Source!BC150, 1)</f>
        <v>1</v>
      </c>
      <c r="K138" s="51">
        <f>Source!P150</f>
        <v>646.29999999999995</v>
      </c>
      <c r="L138" s="50"/>
      <c r="S138">
        <f>ROUND((Source!FX150/100)*((ROUND(Source!AF150*Source!I150, 2)+ROUND(Source!AE150*Source!I150, 2))), 2)</f>
        <v>0</v>
      </c>
      <c r="T138">
        <f>Source!X150</f>
        <v>0</v>
      </c>
      <c r="U138">
        <f>ROUND((Source!FY150/100)*((ROUND(Source!AF150*Source!I150, 2)+ROUND(Source!AE150*Source!I150, 2))), 2)</f>
        <v>0</v>
      </c>
      <c r="V138">
        <f>Source!Y150</f>
        <v>0</v>
      </c>
    </row>
    <row r="139" spans="1:26" x14ac:dyDescent="0.25">
      <c r="A139" s="54"/>
      <c r="B139" s="54"/>
      <c r="C139" s="54"/>
      <c r="D139" s="54"/>
      <c r="E139" s="54"/>
      <c r="F139" s="54"/>
      <c r="G139" s="64">
        <f>H138</f>
        <v>646.29999999999995</v>
      </c>
      <c r="H139" s="64"/>
      <c r="I139" s="54"/>
      <c r="J139" s="64">
        <f>K138</f>
        <v>646.29999999999995</v>
      </c>
      <c r="K139" s="64"/>
      <c r="L139" s="55">
        <f>Source!U150</f>
        <v>0</v>
      </c>
      <c r="O139" s="19">
        <f>G139</f>
        <v>646.29999999999995</v>
      </c>
      <c r="P139" s="19">
        <f>J139</f>
        <v>646.29999999999995</v>
      </c>
      <c r="Q139" s="19">
        <f>L139</f>
        <v>0</v>
      </c>
      <c r="W139">
        <f>IF(Source!BI150&lt;=1,H138, 0)</f>
        <v>646.29999999999995</v>
      </c>
      <c r="X139">
        <f>IF(Source!BI150=2,H138, 0)</f>
        <v>0</v>
      </c>
      <c r="Y139">
        <f>IF(Source!BI150=3,H138, 0)</f>
        <v>0</v>
      </c>
      <c r="Z139">
        <f>IF(Source!BI150=4,H138, 0)</f>
        <v>0</v>
      </c>
    </row>
    <row r="140" spans="1:26" ht="79.2" x14ac:dyDescent="0.25">
      <c r="A140" s="47" t="str">
        <f>Source!E151</f>
        <v>14</v>
      </c>
      <c r="B140" s="48" t="str">
        <f>Source!F151</f>
        <v>цена поставщика</v>
      </c>
      <c r="C140" s="48" t="s">
        <v>484</v>
      </c>
      <c r="D140" s="49" t="str">
        <f>Source!H151</f>
        <v>кг</v>
      </c>
      <c r="E140" s="50">
        <f>Source!I151</f>
        <v>1860</v>
      </c>
      <c r="F140" s="51">
        <f>Source!AL151</f>
        <v>15.860000000000001</v>
      </c>
      <c r="G140" s="53" t="str">
        <f>Source!DD151</f>
        <v/>
      </c>
      <c r="H140" s="51">
        <f>ROUND(Source!AC151*Source!I151, 2)</f>
        <v>29499.599999999999</v>
      </c>
      <c r="I140" s="53" t="str">
        <f>Source!BO151</f>
        <v/>
      </c>
      <c r="J140" s="53">
        <f>IF(Source!BC151&lt;&gt; 0, Source!BC151, 1)</f>
        <v>1</v>
      </c>
      <c r="K140" s="51">
        <f>Source!P151</f>
        <v>29499.599999999999</v>
      </c>
      <c r="L140" s="50"/>
      <c r="S140">
        <f>ROUND((Source!FX151/100)*((ROUND(Source!AF151*Source!I151, 2)+ROUND(Source!AE151*Source!I151, 2))), 2)</f>
        <v>0</v>
      </c>
      <c r="T140">
        <f>Source!X151</f>
        <v>0</v>
      </c>
      <c r="U140">
        <f>ROUND((Source!FY151/100)*((ROUND(Source!AF151*Source!I151, 2)+ROUND(Source!AE151*Source!I151, 2))), 2)</f>
        <v>0</v>
      </c>
      <c r="V140">
        <f>Source!Y151</f>
        <v>0</v>
      </c>
    </row>
    <row r="141" spans="1:26" x14ac:dyDescent="0.25">
      <c r="A141" s="54"/>
      <c r="B141" s="54"/>
      <c r="C141" s="54"/>
      <c r="D141" s="54"/>
      <c r="E141" s="54"/>
      <c r="F141" s="54"/>
      <c r="G141" s="64">
        <f>H140</f>
        <v>29499.599999999999</v>
      </c>
      <c r="H141" s="64"/>
      <c r="I141" s="54"/>
      <c r="J141" s="64">
        <f>K140</f>
        <v>29499.599999999999</v>
      </c>
      <c r="K141" s="64"/>
      <c r="L141" s="55">
        <f>Source!U151</f>
        <v>0</v>
      </c>
      <c r="O141" s="19">
        <f>G141</f>
        <v>29499.599999999999</v>
      </c>
      <c r="P141" s="19">
        <f>J141</f>
        <v>29499.599999999999</v>
      </c>
      <c r="Q141" s="19">
        <f>L141</f>
        <v>0</v>
      </c>
      <c r="W141">
        <f>IF(Source!BI151&lt;=1,H140, 0)</f>
        <v>29499.599999999999</v>
      </c>
      <c r="X141">
        <f>IF(Source!BI151=2,H140, 0)</f>
        <v>0</v>
      </c>
      <c r="Y141">
        <f>IF(Source!BI151=3,H140, 0)</f>
        <v>0</v>
      </c>
      <c r="Z141">
        <f>IF(Source!BI151=4,H140, 0)</f>
        <v>0</v>
      </c>
    </row>
    <row r="142" spans="1:26" ht="26.4" x14ac:dyDescent="0.25">
      <c r="A142" s="40" t="str">
        <f>Source!E152</f>
        <v>15</v>
      </c>
      <c r="B142" s="41" t="str">
        <f>Source!F152</f>
        <v>46-01-001-03</v>
      </c>
      <c r="C142" s="41" t="str">
        <f>Source!G152</f>
        <v>Усиление монолитными железобетонными обоймами кирпичных стен</v>
      </c>
      <c r="D142" s="42" t="str">
        <f>Source!H152</f>
        <v>м3</v>
      </c>
      <c r="E142" s="43">
        <f>Source!I152</f>
        <v>4.7</v>
      </c>
      <c r="F142" s="44">
        <f>Source!AL152+Source!AM152+Source!AO152</f>
        <v>1411.36</v>
      </c>
      <c r="G142" s="26"/>
      <c r="H142" s="44"/>
      <c r="I142" s="26" t="str">
        <f>Source!BO152</f>
        <v/>
      </c>
      <c r="J142" s="26"/>
      <c r="K142" s="44"/>
      <c r="L142" s="43"/>
      <c r="S142">
        <f>ROUND((Source!FX152/100)*((ROUND(Source!AF152*Source!I152, 2)+ROUND(Source!AE152*Source!I152, 2))), 2)</f>
        <v>1943.39</v>
      </c>
      <c r="T142">
        <f>Source!X152</f>
        <v>1935.94</v>
      </c>
      <c r="U142">
        <f>ROUND((Source!FY152/100)*((ROUND(Source!AF152*Source!I152, 2)+ROUND(Source!AE152*Source!I152, 2))), 2)</f>
        <v>1107.58</v>
      </c>
      <c r="V142">
        <f>Source!Y152</f>
        <v>1116.8900000000001</v>
      </c>
    </row>
    <row r="143" spans="1:26" x14ac:dyDescent="0.25">
      <c r="A143" s="40"/>
      <c r="B143" s="41"/>
      <c r="C143" s="41" t="s">
        <v>472</v>
      </c>
      <c r="D143" s="42"/>
      <c r="E143" s="43"/>
      <c r="F143" s="44">
        <f>Source!AO152</f>
        <v>382.07</v>
      </c>
      <c r="G143" s="26" t="str">
        <f>Source!DG152</f>
        <v/>
      </c>
      <c r="H143" s="44">
        <f>ROUND(Source!AF152*Source!I152, 2)</f>
        <v>1795.73</v>
      </c>
      <c r="I143" s="26"/>
      <c r="J143" s="26">
        <f>IF(Source!BA152&lt;&gt; 0, Source!BA152, 1)</f>
        <v>1</v>
      </c>
      <c r="K143" s="44">
        <f>Source!S152</f>
        <v>1795.73</v>
      </c>
      <c r="L143" s="43"/>
      <c r="R143">
        <f>H143</f>
        <v>1795.73</v>
      </c>
    </row>
    <row r="144" spans="1:26" x14ac:dyDescent="0.25">
      <c r="A144" s="40"/>
      <c r="B144" s="41"/>
      <c r="C144" s="41" t="s">
        <v>74</v>
      </c>
      <c r="D144" s="42"/>
      <c r="E144" s="43"/>
      <c r="F144" s="44">
        <f>Source!AM152</f>
        <v>130.06</v>
      </c>
      <c r="G144" s="26" t="str">
        <f>Source!DE152</f>
        <v/>
      </c>
      <c r="H144" s="44">
        <f>ROUND(Source!AD152*Source!I152, 2)</f>
        <v>611.28</v>
      </c>
      <c r="I144" s="26"/>
      <c r="J144" s="26">
        <f>IF(Source!BB152&lt;&gt; 0, Source!BB152, 1)</f>
        <v>1</v>
      </c>
      <c r="K144" s="44">
        <f>Source!Q152</f>
        <v>611.28</v>
      </c>
      <c r="L144" s="43"/>
    </row>
    <row r="145" spans="1:26" x14ac:dyDescent="0.25">
      <c r="A145" s="40"/>
      <c r="B145" s="41"/>
      <c r="C145" s="41" t="s">
        <v>473</v>
      </c>
      <c r="D145" s="42"/>
      <c r="E145" s="43"/>
      <c r="F145" s="44">
        <f>Source!AN152</f>
        <v>13.99</v>
      </c>
      <c r="G145" s="26" t="str">
        <f>Source!DF152</f>
        <v/>
      </c>
      <c r="H145" s="45">
        <f>ROUND(Source!AE152*Source!I152, 2)</f>
        <v>65.75</v>
      </c>
      <c r="I145" s="26"/>
      <c r="J145" s="26">
        <f>IF(Source!BS152&lt;&gt; 0, Source!BS152, 1)</f>
        <v>1</v>
      </c>
      <c r="K145" s="45">
        <f>Source!R152</f>
        <v>65.75</v>
      </c>
      <c r="L145" s="43"/>
      <c r="R145">
        <f>H145</f>
        <v>65.75</v>
      </c>
    </row>
    <row r="146" spans="1:26" x14ac:dyDescent="0.25">
      <c r="A146" s="40"/>
      <c r="B146" s="41"/>
      <c r="C146" s="41" t="s">
        <v>485</v>
      </c>
      <c r="D146" s="42"/>
      <c r="E146" s="43"/>
      <c r="F146" s="44">
        <f>Source!AL152</f>
        <v>899.23</v>
      </c>
      <c r="G146" s="26" t="str">
        <f>Source!DD152</f>
        <v/>
      </c>
      <c r="H146" s="44">
        <f>ROUND(Source!AC152*Source!I152, 2)</f>
        <v>4226.38</v>
      </c>
      <c r="I146" s="26"/>
      <c r="J146" s="26">
        <f>IF(Source!BC152&lt;&gt; 0, Source!BC152, 1)</f>
        <v>1</v>
      </c>
      <c r="K146" s="44">
        <f>Source!P152</f>
        <v>4226.38</v>
      </c>
      <c r="L146" s="43"/>
    </row>
    <row r="147" spans="1:26" x14ac:dyDescent="0.25">
      <c r="A147" s="40"/>
      <c r="B147" s="41"/>
      <c r="C147" s="41" t="s">
        <v>474</v>
      </c>
      <c r="D147" s="42" t="s">
        <v>475</v>
      </c>
      <c r="E147" s="43">
        <f>Source!BZ152</f>
        <v>116</v>
      </c>
      <c r="F147" s="68" t="str">
        <f>CONCATENATE(" )", Source!DL152, Source!FT152, "=", Source!FX152)</f>
        <v xml:space="preserve"> )*0,9=104,4</v>
      </c>
      <c r="G147" s="69"/>
      <c r="H147" s="44">
        <f>SUM(S142:S152)</f>
        <v>1943.39</v>
      </c>
      <c r="I147" s="26"/>
      <c r="J147" s="46">
        <f>Source!AT152</f>
        <v>104</v>
      </c>
      <c r="K147" s="44">
        <f>SUM(T142:T152)</f>
        <v>1935.94</v>
      </c>
      <c r="L147" s="43"/>
    </row>
    <row r="148" spans="1:26" x14ac:dyDescent="0.25">
      <c r="A148" s="40"/>
      <c r="B148" s="41"/>
      <c r="C148" s="41" t="s">
        <v>476</v>
      </c>
      <c r="D148" s="42" t="s">
        <v>475</v>
      </c>
      <c r="E148" s="43">
        <f>Source!CA152</f>
        <v>70</v>
      </c>
      <c r="F148" s="68" t="str">
        <f>CONCATENATE(" )", Source!DM152, Source!FU152, "=", Source!FY152)</f>
        <v xml:space="preserve"> )*0,85=59,5</v>
      </c>
      <c r="G148" s="69"/>
      <c r="H148" s="44">
        <f>SUM(U142:U152)</f>
        <v>1107.58</v>
      </c>
      <c r="I148" s="26"/>
      <c r="J148" s="46">
        <f>Source!AU152</f>
        <v>60</v>
      </c>
      <c r="K148" s="44">
        <f>SUM(V142:V152)</f>
        <v>1116.8900000000001</v>
      </c>
      <c r="L148" s="43"/>
    </row>
    <row r="149" spans="1:26" x14ac:dyDescent="0.25">
      <c r="A149" s="40"/>
      <c r="B149" s="41"/>
      <c r="C149" s="41" t="s">
        <v>477</v>
      </c>
      <c r="D149" s="42" t="s">
        <v>478</v>
      </c>
      <c r="E149" s="43">
        <f>Source!AQ152</f>
        <v>41.62</v>
      </c>
      <c r="F149" s="44"/>
      <c r="G149" s="26" t="str">
        <f>Source!DI152</f>
        <v/>
      </c>
      <c r="H149" s="44"/>
      <c r="I149" s="26"/>
      <c r="J149" s="26"/>
      <c r="K149" s="44"/>
      <c r="L149" s="44">
        <f>Source!U152</f>
        <v>195.614</v>
      </c>
    </row>
    <row r="150" spans="1:26" ht="26.4" x14ac:dyDescent="0.25">
      <c r="A150" s="40" t="str">
        <f>Source!E153</f>
        <v>15,1</v>
      </c>
      <c r="B150" s="41" t="str">
        <f>Source!F153</f>
        <v>04.1.02.01-0007</v>
      </c>
      <c r="C150" s="41" t="str">
        <f>Source!G153</f>
        <v>Бетон мелкозернистый, класс В20 (М250)</v>
      </c>
      <c r="D150" s="42" t="str">
        <f>Source!H153</f>
        <v>м3</v>
      </c>
      <c r="E150" s="43">
        <f>Source!I153</f>
        <v>4.8410000000000002</v>
      </c>
      <c r="F150" s="44">
        <f>Source!AL153+Source!AM153+Source!AO153</f>
        <v>590.70000000000005</v>
      </c>
      <c r="G150" s="58" t="s">
        <v>6</v>
      </c>
      <c r="H150" s="44">
        <f>ROUND(Source!AC153*Source!I153, 2)+ROUND(Source!AD153*Source!I153, 2)+ROUND(Source!AF153*Source!I153, 2)</f>
        <v>2859.58</v>
      </c>
      <c r="I150" s="26"/>
      <c r="J150" s="26">
        <f>IF(Source!BC153&lt;&gt; 0, Source!BC153, 1)</f>
        <v>1</v>
      </c>
      <c r="K150" s="44">
        <f>Source!O153</f>
        <v>2859.58</v>
      </c>
      <c r="L150" s="43"/>
      <c r="S150">
        <f>ROUND((Source!FX153/100)*((ROUND(Source!AF153*Source!I153, 2)+ROUND(Source!AE153*Source!I153, 2))), 2)</f>
        <v>0</v>
      </c>
      <c r="T150">
        <f>Source!X153</f>
        <v>0</v>
      </c>
      <c r="U150">
        <f>ROUND((Source!FY153/100)*((ROUND(Source!AF153*Source!I153, 2)+ROUND(Source!AE153*Source!I153, 2))), 2)</f>
        <v>0</v>
      </c>
      <c r="V150">
        <f>Source!Y153</f>
        <v>0</v>
      </c>
      <c r="W150">
        <f>IF(Source!BI153&lt;=1,H150, 0)</f>
        <v>2859.58</v>
      </c>
      <c r="X150">
        <f>IF(Source!BI153=2,H150, 0)</f>
        <v>0</v>
      </c>
      <c r="Y150">
        <f>IF(Source!BI153=3,H150, 0)</f>
        <v>0</v>
      </c>
      <c r="Z150">
        <f>IF(Source!BI153=4,H150, 0)</f>
        <v>0</v>
      </c>
    </row>
    <row r="151" spans="1:26" ht="26.4" x14ac:dyDescent="0.25">
      <c r="A151" s="40" t="str">
        <f>Source!E154</f>
        <v>15,2</v>
      </c>
      <c r="B151" s="41" t="str">
        <f>Source!F154</f>
        <v>08.3.08.02-0042</v>
      </c>
      <c r="C151" s="41" t="str">
        <f>Source!G154</f>
        <v>Сталь угловая равнополочная, марка стали 18кп, шириной полок 35-56 мм</v>
      </c>
      <c r="D151" s="42" t="str">
        <f>Source!H154</f>
        <v>т</v>
      </c>
      <c r="E151" s="43">
        <f>Source!I154</f>
        <v>-0.28199999999999997</v>
      </c>
      <c r="F151" s="44">
        <f>Source!AL154+Source!AM154+Source!AO154</f>
        <v>5136</v>
      </c>
      <c r="G151" s="58" t="s">
        <v>6</v>
      </c>
      <c r="H151" s="44">
        <f>ROUND(Source!AC154*Source!I154, 2)+ROUND(Source!AD154*Source!I154, 2)+ROUND(Source!AF154*Source!I154, 2)</f>
        <v>-1448.35</v>
      </c>
      <c r="I151" s="26"/>
      <c r="J151" s="26">
        <f>IF(Source!BC154&lt;&gt; 0, Source!BC154, 1)</f>
        <v>1</v>
      </c>
      <c r="K151" s="44">
        <f>Source!O154</f>
        <v>-1448.35</v>
      </c>
      <c r="L151" s="43"/>
      <c r="S151">
        <f>ROUND((Source!FX154/100)*((ROUND(Source!AF154*Source!I154, 2)+ROUND(Source!AE154*Source!I154, 2))), 2)</f>
        <v>0</v>
      </c>
      <c r="T151">
        <f>Source!X154</f>
        <v>0</v>
      </c>
      <c r="U151">
        <f>ROUND((Source!FY154/100)*((ROUND(Source!AF154*Source!I154, 2)+ROUND(Source!AE154*Source!I154, 2))), 2)</f>
        <v>0</v>
      </c>
      <c r="V151">
        <f>Source!Y154</f>
        <v>0</v>
      </c>
      <c r="W151">
        <f>IF(Source!BI154&lt;=1,H151, 0)</f>
        <v>-1448.35</v>
      </c>
      <c r="X151">
        <f>IF(Source!BI154=2,H151, 0)</f>
        <v>0</v>
      </c>
      <c r="Y151">
        <f>IF(Source!BI154=3,H151, 0)</f>
        <v>0</v>
      </c>
      <c r="Z151">
        <f>IF(Source!BI154=4,H151, 0)</f>
        <v>0</v>
      </c>
    </row>
    <row r="152" spans="1:26" ht="39.6" x14ac:dyDescent="0.25">
      <c r="A152" s="47" t="str">
        <f>Source!E155</f>
        <v>15,3</v>
      </c>
      <c r="B152" s="48" t="str">
        <f>Source!F155</f>
        <v>08.4.03.03-0022</v>
      </c>
      <c r="C152" s="48" t="str">
        <f>Source!G155</f>
        <v>Горячекатаная арматурная сталь периодического профиля класса А-II, диаметром 12 мм</v>
      </c>
      <c r="D152" s="49" t="str">
        <f>Source!H155</f>
        <v>т</v>
      </c>
      <c r="E152" s="50">
        <f>Source!I155</f>
        <v>-0.14099999999999999</v>
      </c>
      <c r="F152" s="51">
        <f>Source!AL155+Source!AM155+Source!AO155</f>
        <v>5950</v>
      </c>
      <c r="G152" s="52" t="s">
        <v>6</v>
      </c>
      <c r="H152" s="51">
        <f>ROUND(Source!AC155*Source!I155, 2)+ROUND(Source!AD155*Source!I155, 2)+ROUND(Source!AF155*Source!I155, 2)</f>
        <v>-838.95</v>
      </c>
      <c r="I152" s="53"/>
      <c r="J152" s="53">
        <f>IF(Source!BC155&lt;&gt; 0, Source!BC155, 1)</f>
        <v>1</v>
      </c>
      <c r="K152" s="51">
        <f>Source!O155</f>
        <v>-838.95</v>
      </c>
      <c r="L152" s="50"/>
      <c r="S152">
        <f>ROUND((Source!FX155/100)*((ROUND(Source!AF155*Source!I155, 2)+ROUND(Source!AE155*Source!I155, 2))), 2)</f>
        <v>0</v>
      </c>
      <c r="T152">
        <f>Source!X155</f>
        <v>0</v>
      </c>
      <c r="U152">
        <f>ROUND((Source!FY155/100)*((ROUND(Source!AF155*Source!I155, 2)+ROUND(Source!AE155*Source!I155, 2))), 2)</f>
        <v>0</v>
      </c>
      <c r="V152">
        <f>Source!Y155</f>
        <v>0</v>
      </c>
      <c r="W152">
        <f>IF(Source!BI155&lt;=1,H152, 0)</f>
        <v>-838.95</v>
      </c>
      <c r="X152">
        <f>IF(Source!BI155=2,H152, 0)</f>
        <v>0</v>
      </c>
      <c r="Y152">
        <f>IF(Source!BI155=3,H152, 0)</f>
        <v>0</v>
      </c>
      <c r="Z152">
        <f>IF(Source!BI155=4,H152, 0)</f>
        <v>0</v>
      </c>
    </row>
    <row r="153" spans="1:26" x14ac:dyDescent="0.25">
      <c r="A153" s="54"/>
      <c r="B153" s="54"/>
      <c r="C153" s="54"/>
      <c r="D153" s="54"/>
      <c r="E153" s="54"/>
      <c r="F153" s="54"/>
      <c r="G153" s="64">
        <f>H143+H144+H146+H147+H148+SUM(H150:H152)</f>
        <v>10256.640000000001</v>
      </c>
      <c r="H153" s="64"/>
      <c r="I153" s="54"/>
      <c r="J153" s="64">
        <f>K143+K144+K146+K147+K148+SUM(K150:K152)</f>
        <v>10258.5</v>
      </c>
      <c r="K153" s="64"/>
      <c r="L153" s="55">
        <f>Source!U152</f>
        <v>195.614</v>
      </c>
      <c r="O153" s="19">
        <f>G153</f>
        <v>10256.640000000001</v>
      </c>
      <c r="P153" s="19">
        <f>J153</f>
        <v>10258.5</v>
      </c>
      <c r="Q153" s="19">
        <f>L153</f>
        <v>195.614</v>
      </c>
      <c r="W153">
        <f>IF(Source!BI152&lt;=1,H143+H144+H146+H147+H148, 0)</f>
        <v>9684.36</v>
      </c>
      <c r="X153">
        <f>IF(Source!BI152=2,H143+H144+H146+H147+H148, 0)</f>
        <v>0</v>
      </c>
      <c r="Y153">
        <f>IF(Source!BI152=3,H143+H144+H146+H147+H148, 0)</f>
        <v>0</v>
      </c>
      <c r="Z153">
        <f>IF(Source!BI152=4,H143+H144+H146+H147+H148, 0)</f>
        <v>0</v>
      </c>
    </row>
    <row r="154" spans="1:26" ht="26.4" x14ac:dyDescent="0.25">
      <c r="A154" s="47" t="str">
        <f>Source!E156</f>
        <v>16</v>
      </c>
      <c r="B154" s="48" t="str">
        <f>Source!F156</f>
        <v>08.4.03.02-0001</v>
      </c>
      <c r="C154" s="48" t="str">
        <f>Source!G156</f>
        <v>Горячекатаная арматурная сталь гладкая класса А-I, диаметром 6 мм</v>
      </c>
      <c r="D154" s="49" t="str">
        <f>Source!H156</f>
        <v>т</v>
      </c>
      <c r="E154" s="50">
        <f>Source!I156</f>
        <v>0.317</v>
      </c>
      <c r="F154" s="51">
        <f>Source!AL156</f>
        <v>7418.82</v>
      </c>
      <c r="G154" s="53" t="str">
        <f>Source!DD156</f>
        <v/>
      </c>
      <c r="H154" s="51">
        <f>ROUND(Source!AC156*Source!I156, 2)</f>
        <v>2351.77</v>
      </c>
      <c r="I154" s="53" t="str">
        <f>Source!BO156</f>
        <v/>
      </c>
      <c r="J154" s="53">
        <f>IF(Source!BC156&lt;&gt; 0, Source!BC156, 1)</f>
        <v>1</v>
      </c>
      <c r="K154" s="51">
        <f>Source!P156</f>
        <v>2351.77</v>
      </c>
      <c r="L154" s="50"/>
      <c r="S154">
        <f>ROUND((Source!FX156/100)*((ROUND(Source!AF156*Source!I156, 2)+ROUND(Source!AE156*Source!I156, 2))), 2)</f>
        <v>0</v>
      </c>
      <c r="T154">
        <f>Source!X156</f>
        <v>0</v>
      </c>
      <c r="U154">
        <f>ROUND((Source!FY156/100)*((ROUND(Source!AF156*Source!I156, 2)+ROUND(Source!AE156*Source!I156, 2))), 2)</f>
        <v>0</v>
      </c>
      <c r="V154">
        <f>Source!Y156</f>
        <v>0</v>
      </c>
    </row>
    <row r="155" spans="1:26" x14ac:dyDescent="0.25">
      <c r="A155" s="54"/>
      <c r="B155" s="54"/>
      <c r="C155" s="54"/>
      <c r="D155" s="54"/>
      <c r="E155" s="54"/>
      <c r="F155" s="54"/>
      <c r="G155" s="64">
        <f>H154</f>
        <v>2351.77</v>
      </c>
      <c r="H155" s="64"/>
      <c r="I155" s="54"/>
      <c r="J155" s="64">
        <f>K154</f>
        <v>2351.77</v>
      </c>
      <c r="K155" s="64"/>
      <c r="L155" s="55">
        <f>Source!U156</f>
        <v>0</v>
      </c>
      <c r="O155" s="19">
        <f>G155</f>
        <v>2351.77</v>
      </c>
      <c r="P155" s="19">
        <f>J155</f>
        <v>2351.77</v>
      </c>
      <c r="Q155" s="19">
        <f>L155</f>
        <v>0</v>
      </c>
      <c r="W155">
        <f>IF(Source!BI156&lt;=1,H154, 0)</f>
        <v>2351.77</v>
      </c>
      <c r="X155">
        <f>IF(Source!BI156=2,H154, 0)</f>
        <v>0</v>
      </c>
      <c r="Y155">
        <f>IF(Source!BI156=3,H154, 0)</f>
        <v>0</v>
      </c>
      <c r="Z155">
        <f>IF(Source!BI156=4,H154, 0)</f>
        <v>0</v>
      </c>
    </row>
    <row r="156" spans="1:26" ht="39.6" x14ac:dyDescent="0.25">
      <c r="A156" s="47" t="str">
        <f>Source!E157</f>
        <v>17</v>
      </c>
      <c r="B156" s="48" t="str">
        <f>Source!F157</f>
        <v>08.4.03.03-0032</v>
      </c>
      <c r="C156" s="48" t="str">
        <f>Source!G157</f>
        <v>Горячекатаная арматурная сталь периодического профиля класса А-III, диаметром 12 мм</v>
      </c>
      <c r="D156" s="49" t="str">
        <f>Source!H157</f>
        <v>т</v>
      </c>
      <c r="E156" s="50">
        <f>Source!I157</f>
        <v>0.54290000000000005</v>
      </c>
      <c r="F156" s="51">
        <f>Source!AL157</f>
        <v>7997.23</v>
      </c>
      <c r="G156" s="53" t="str">
        <f>Source!DD157</f>
        <v/>
      </c>
      <c r="H156" s="51">
        <f>ROUND(Source!AC157*Source!I157, 2)</f>
        <v>4341.7</v>
      </c>
      <c r="I156" s="53" t="str">
        <f>Source!BO157</f>
        <v/>
      </c>
      <c r="J156" s="53">
        <f>IF(Source!BC157&lt;&gt; 0, Source!BC157, 1)</f>
        <v>1</v>
      </c>
      <c r="K156" s="51">
        <f>Source!P157</f>
        <v>4341.7</v>
      </c>
      <c r="L156" s="50"/>
      <c r="S156">
        <f>ROUND((Source!FX157/100)*((ROUND(Source!AF157*Source!I157, 2)+ROUND(Source!AE157*Source!I157, 2))), 2)</f>
        <v>0</v>
      </c>
      <c r="T156">
        <f>Source!X157</f>
        <v>0</v>
      </c>
      <c r="U156">
        <f>ROUND((Source!FY157/100)*((ROUND(Source!AF157*Source!I157, 2)+ROUND(Source!AE157*Source!I157, 2))), 2)</f>
        <v>0</v>
      </c>
      <c r="V156">
        <f>Source!Y157</f>
        <v>0</v>
      </c>
    </row>
    <row r="157" spans="1:26" x14ac:dyDescent="0.25">
      <c r="A157" s="54"/>
      <c r="B157" s="54"/>
      <c r="C157" s="54"/>
      <c r="D157" s="54"/>
      <c r="E157" s="54"/>
      <c r="F157" s="54"/>
      <c r="G157" s="64">
        <f>H156</f>
        <v>4341.7</v>
      </c>
      <c r="H157" s="64"/>
      <c r="I157" s="54"/>
      <c r="J157" s="64">
        <f>K156</f>
        <v>4341.7</v>
      </c>
      <c r="K157" s="64"/>
      <c r="L157" s="55">
        <f>Source!U157</f>
        <v>0</v>
      </c>
      <c r="O157" s="19">
        <f>G157</f>
        <v>4341.7</v>
      </c>
      <c r="P157" s="19">
        <f>J157</f>
        <v>4341.7</v>
      </c>
      <c r="Q157" s="19">
        <f>L157</f>
        <v>0</v>
      </c>
      <c r="W157">
        <f>IF(Source!BI157&lt;=1,H156, 0)</f>
        <v>4341.7</v>
      </c>
      <c r="X157">
        <f>IF(Source!BI157=2,H156, 0)</f>
        <v>0</v>
      </c>
      <c r="Y157">
        <f>IF(Source!BI157=3,H156, 0)</f>
        <v>0</v>
      </c>
      <c r="Z157">
        <f>IF(Source!BI157=4,H156, 0)</f>
        <v>0</v>
      </c>
    </row>
    <row r="158" spans="1:26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</row>
    <row r="159" spans="1:26" x14ac:dyDescent="0.25">
      <c r="A159" s="67" t="str">
        <f>CONCATENATE("Итого по разделу: ",IF(Source!G159&lt;&gt;"Новый раздел", Source!G159, ""))</f>
        <v>Итого по разделу: 4.Кирпичная кладка</v>
      </c>
      <c r="B159" s="67"/>
      <c r="C159" s="67"/>
      <c r="D159" s="67"/>
      <c r="E159" s="67"/>
      <c r="F159" s="67"/>
      <c r="G159" s="66">
        <f>SUM(O104:O158)</f>
        <v>49208.249999999993</v>
      </c>
      <c r="H159" s="66"/>
      <c r="I159" s="57"/>
      <c r="J159" s="66">
        <f>SUM(P104:P158)</f>
        <v>49210.079999999994</v>
      </c>
      <c r="K159" s="66"/>
      <c r="L159" s="55">
        <f>SUM(Q104:Q158)</f>
        <v>302.01276776499998</v>
      </c>
    </row>
    <row r="160" spans="1:26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</row>
    <row r="161" spans="1:26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</row>
    <row r="162" spans="1:26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</row>
    <row r="163" spans="1:26" x14ac:dyDescent="0.25">
      <c r="A163" s="65" t="str">
        <f>CONCATENATE("Раздел: ",IF(Source!G188&lt;&gt;"Новый раздел", Source!G188, ""))</f>
        <v>Раздел: 5.Утепление свода</v>
      </c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</row>
    <row r="164" spans="1:26" ht="39.6" x14ac:dyDescent="0.25">
      <c r="A164" s="40" t="str">
        <f>Source!E192</f>
        <v>18</v>
      </c>
      <c r="B164" s="41" t="s">
        <v>486</v>
      </c>
      <c r="C164" s="41" t="str">
        <f>Source!G192</f>
        <v>Изоляция покрытий и перекрытий изделиями из волокнистых и зернистых материалов насухо</v>
      </c>
      <c r="D164" s="42" t="str">
        <f>Source!H192</f>
        <v>м3</v>
      </c>
      <c r="E164" s="43">
        <f>Source!I192</f>
        <v>55</v>
      </c>
      <c r="F164" s="44">
        <f>Source!AL192+Source!AM192+Source!AO192</f>
        <v>142.72</v>
      </c>
      <c r="G164" s="26"/>
      <c r="H164" s="44"/>
      <c r="I164" s="26" t="str">
        <f>Source!BO192</f>
        <v/>
      </c>
      <c r="J164" s="26"/>
      <c r="K164" s="44"/>
      <c r="L164" s="43"/>
      <c r="S164">
        <f>ROUND((Source!FX192/100)*((ROUND(Source!AF192*Source!I192, 2)+ROUND(Source!AE192*Source!I192, 2))), 2)</f>
        <v>6326.92</v>
      </c>
      <c r="T164">
        <f>Source!X192</f>
        <v>6360.39</v>
      </c>
      <c r="U164">
        <f>ROUND((Source!FY192/100)*((ROUND(Source!AF192*Source!I192, 2)+ROUND(Source!AE192*Source!I192, 2))), 2)</f>
        <v>3983.61</v>
      </c>
      <c r="V164">
        <f>Source!Y192</f>
        <v>4017.09</v>
      </c>
    </row>
    <row r="165" spans="1:26" x14ac:dyDescent="0.25">
      <c r="A165" s="40"/>
      <c r="B165" s="41"/>
      <c r="C165" s="41" t="s">
        <v>472</v>
      </c>
      <c r="D165" s="42"/>
      <c r="E165" s="43"/>
      <c r="F165" s="44">
        <f>Source!AO192</f>
        <v>98.29</v>
      </c>
      <c r="G165" s="26" t="str">
        <f>Source!DG192</f>
        <v>)*1,15</v>
      </c>
      <c r="H165" s="44">
        <f>ROUND(Source!AF192*Source!I192, 2)</f>
        <v>6216.65</v>
      </c>
      <c r="I165" s="26"/>
      <c r="J165" s="26">
        <f>IF(Source!BA192&lt;&gt; 0, Source!BA192, 1)</f>
        <v>1</v>
      </c>
      <c r="K165" s="44">
        <f>Source!S192</f>
        <v>6216.65</v>
      </c>
      <c r="L165" s="43"/>
      <c r="R165">
        <f>H165</f>
        <v>6216.65</v>
      </c>
    </row>
    <row r="166" spans="1:26" x14ac:dyDescent="0.25">
      <c r="A166" s="40"/>
      <c r="B166" s="41"/>
      <c r="C166" s="41" t="s">
        <v>74</v>
      </c>
      <c r="D166" s="42"/>
      <c r="E166" s="43"/>
      <c r="F166" s="44">
        <f>Source!AM192</f>
        <v>44.43</v>
      </c>
      <c r="G166" s="26" t="str">
        <f>Source!DE192</f>
        <v>)*1,25</v>
      </c>
      <c r="H166" s="44">
        <f>ROUND(Source!AD192*Source!I192, 2)</f>
        <v>3054.7</v>
      </c>
      <c r="I166" s="26"/>
      <c r="J166" s="26">
        <f>IF(Source!BB192&lt;&gt; 0, Source!BB192, 1)</f>
        <v>1</v>
      </c>
      <c r="K166" s="44">
        <f>Source!Q192</f>
        <v>3054.7</v>
      </c>
      <c r="L166" s="43"/>
    </row>
    <row r="167" spans="1:26" x14ac:dyDescent="0.25">
      <c r="A167" s="40"/>
      <c r="B167" s="41"/>
      <c r="C167" s="41" t="s">
        <v>473</v>
      </c>
      <c r="D167" s="42"/>
      <c r="E167" s="43"/>
      <c r="F167" s="44">
        <f>Source!AN192</f>
        <v>6.96</v>
      </c>
      <c r="G167" s="26" t="str">
        <f>Source!DF192</f>
        <v>)*1,25</v>
      </c>
      <c r="H167" s="45">
        <f>ROUND(Source!AE192*Source!I192, 2)</f>
        <v>478.5</v>
      </c>
      <c r="I167" s="26"/>
      <c r="J167" s="26">
        <f>IF(Source!BS192&lt;&gt; 0, Source!BS192, 1)</f>
        <v>1</v>
      </c>
      <c r="K167" s="45">
        <f>Source!R192</f>
        <v>478.5</v>
      </c>
      <c r="L167" s="43"/>
      <c r="R167">
        <f>H167</f>
        <v>478.5</v>
      </c>
    </row>
    <row r="168" spans="1:26" x14ac:dyDescent="0.25">
      <c r="A168" s="40"/>
      <c r="B168" s="41"/>
      <c r="C168" s="41" t="s">
        <v>474</v>
      </c>
      <c r="D168" s="42" t="s">
        <v>475</v>
      </c>
      <c r="E168" s="43">
        <f>Source!BZ192</f>
        <v>105</v>
      </c>
      <c r="F168" s="68" t="str">
        <f>CONCATENATE(" )", Source!DL192, Source!FT192, "=", Source!FX192)</f>
        <v xml:space="preserve"> )*0,9=94,5</v>
      </c>
      <c r="G168" s="69"/>
      <c r="H168" s="44">
        <f>SUM(S164:S171)</f>
        <v>6326.92</v>
      </c>
      <c r="I168" s="26"/>
      <c r="J168" s="46">
        <f>Source!AT192</f>
        <v>95</v>
      </c>
      <c r="K168" s="44">
        <f>SUM(T164:T171)</f>
        <v>6360.39</v>
      </c>
      <c r="L168" s="43"/>
    </row>
    <row r="169" spans="1:26" x14ac:dyDescent="0.25">
      <c r="A169" s="40"/>
      <c r="B169" s="41"/>
      <c r="C169" s="41" t="s">
        <v>476</v>
      </c>
      <c r="D169" s="42" t="s">
        <v>475</v>
      </c>
      <c r="E169" s="43">
        <f>Source!CA192</f>
        <v>70</v>
      </c>
      <c r="F169" s="68" t="str">
        <f>CONCATENATE(" )", Source!DM192, Source!FU192, "=", Source!FY192)</f>
        <v xml:space="preserve"> )*0,85=59,5</v>
      </c>
      <c r="G169" s="69"/>
      <c r="H169" s="44">
        <f>SUM(U164:U171)</f>
        <v>3983.61</v>
      </c>
      <c r="I169" s="26"/>
      <c r="J169" s="46">
        <f>Source!AU192</f>
        <v>60</v>
      </c>
      <c r="K169" s="44">
        <f>SUM(V164:V171)</f>
        <v>4017.09</v>
      </c>
      <c r="L169" s="43"/>
    </row>
    <row r="170" spans="1:26" x14ac:dyDescent="0.25">
      <c r="A170" s="40"/>
      <c r="B170" s="41"/>
      <c r="C170" s="41" t="s">
        <v>477</v>
      </c>
      <c r="D170" s="42" t="s">
        <v>478</v>
      </c>
      <c r="E170" s="43">
        <f>Source!AQ192</f>
        <v>10.58</v>
      </c>
      <c r="F170" s="44"/>
      <c r="G170" s="26" t="str">
        <f>Source!DI192</f>
        <v>)*1,15</v>
      </c>
      <c r="H170" s="44"/>
      <c r="I170" s="26"/>
      <c r="J170" s="26"/>
      <c r="K170" s="44"/>
      <c r="L170" s="44">
        <f>Source!U192</f>
        <v>669.18499999999995</v>
      </c>
    </row>
    <row r="171" spans="1:26" ht="26.4" x14ac:dyDescent="0.25">
      <c r="A171" s="47" t="str">
        <f>Source!E193</f>
        <v>18,1</v>
      </c>
      <c r="B171" s="48" t="str">
        <f>Source!F193</f>
        <v>12.2.05.10-0003</v>
      </c>
      <c r="C171" s="48" t="str">
        <f>Source!G193</f>
        <v>Плиты минераловатные "Руф Баттс В" ROCKWOOL</v>
      </c>
      <c r="D171" s="49" t="str">
        <f>Source!H193</f>
        <v>м3</v>
      </c>
      <c r="E171" s="50">
        <f>Source!I193</f>
        <v>56.1</v>
      </c>
      <c r="F171" s="51">
        <f>Source!AL193+Source!AM193+Source!AO193</f>
        <v>1525.21</v>
      </c>
      <c r="G171" s="52" t="s">
        <v>6</v>
      </c>
      <c r="H171" s="51">
        <f>ROUND(Source!AC193*Source!I193, 2)+ROUND(Source!AD193*Source!I193, 2)+ROUND(Source!AF193*Source!I193, 2)</f>
        <v>85564.28</v>
      </c>
      <c r="I171" s="53"/>
      <c r="J171" s="53">
        <f>IF(Source!BC193&lt;&gt; 0, Source!BC193, 1)</f>
        <v>1</v>
      </c>
      <c r="K171" s="51">
        <f>Source!O193</f>
        <v>85564.28</v>
      </c>
      <c r="L171" s="50"/>
      <c r="S171">
        <f>ROUND((Source!FX193/100)*((ROUND(Source!AF193*Source!I193, 2)+ROUND(Source!AE193*Source!I193, 2))), 2)</f>
        <v>0</v>
      </c>
      <c r="T171">
        <f>Source!X193</f>
        <v>0</v>
      </c>
      <c r="U171">
        <f>ROUND((Source!FY193/100)*((ROUND(Source!AF193*Source!I193, 2)+ROUND(Source!AE193*Source!I193, 2))), 2)</f>
        <v>0</v>
      </c>
      <c r="V171">
        <f>Source!Y193</f>
        <v>0</v>
      </c>
      <c r="W171">
        <f>IF(Source!BI193&lt;=1,H171, 0)</f>
        <v>85564.28</v>
      </c>
      <c r="X171">
        <f>IF(Source!BI193=2,H171, 0)</f>
        <v>0</v>
      </c>
      <c r="Y171">
        <f>IF(Source!BI193=3,H171, 0)</f>
        <v>0</v>
      </c>
      <c r="Z171">
        <f>IF(Source!BI193=4,H171, 0)</f>
        <v>0</v>
      </c>
    </row>
    <row r="172" spans="1:26" x14ac:dyDescent="0.25">
      <c r="A172" s="54"/>
      <c r="B172" s="54"/>
      <c r="C172" s="54"/>
      <c r="D172" s="54"/>
      <c r="E172" s="54"/>
      <c r="F172" s="54"/>
      <c r="G172" s="64">
        <f>H165+H166+H168+H169+SUM(H171:H171)</f>
        <v>105146.16</v>
      </c>
      <c r="H172" s="64"/>
      <c r="I172" s="54"/>
      <c r="J172" s="64">
        <f>K165+K166+K168+K169+SUM(K171:K171)</f>
        <v>105213.11</v>
      </c>
      <c r="K172" s="64"/>
      <c r="L172" s="55">
        <f>Source!U192</f>
        <v>669.18499999999995</v>
      </c>
      <c r="O172" s="19">
        <f>G172</f>
        <v>105146.16</v>
      </c>
      <c r="P172" s="19">
        <f>J172</f>
        <v>105213.11</v>
      </c>
      <c r="Q172" s="19">
        <f>L172</f>
        <v>669.18499999999995</v>
      </c>
      <c r="W172">
        <f>IF(Source!BI192&lt;=1,H165+H166+H168+H169, 0)</f>
        <v>19581.879999999997</v>
      </c>
      <c r="X172">
        <f>IF(Source!BI192=2,H165+H166+H168+H169, 0)</f>
        <v>0</v>
      </c>
      <c r="Y172">
        <f>IF(Source!BI192=3,H165+H166+H168+H169, 0)</f>
        <v>0</v>
      </c>
      <c r="Z172">
        <f>IF(Source!BI192=4,H165+H166+H168+H169, 0)</f>
        <v>0</v>
      </c>
    </row>
    <row r="173" spans="1:26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</row>
    <row r="174" spans="1:26" x14ac:dyDescent="0.25">
      <c r="A174" s="67" t="str">
        <f>CONCATENATE("Итого по разделу: ",IF(Source!G195&lt;&gt;"Новый раздел", Source!G195, ""))</f>
        <v>Итого по разделу: 5.Утепление свода</v>
      </c>
      <c r="B174" s="67"/>
      <c r="C174" s="67"/>
      <c r="D174" s="67"/>
      <c r="E174" s="67"/>
      <c r="F174" s="67"/>
      <c r="G174" s="66">
        <f>SUM(O163:O173)</f>
        <v>105146.16</v>
      </c>
      <c r="H174" s="66"/>
      <c r="I174" s="57"/>
      <c r="J174" s="66">
        <f>SUM(P163:P173)</f>
        <v>105213.11</v>
      </c>
      <c r="K174" s="66"/>
      <c r="L174" s="55">
        <f>SUM(Q163:Q173)</f>
        <v>669.18499999999995</v>
      </c>
    </row>
    <row r="175" spans="1:26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</row>
    <row r="176" spans="1:26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</row>
    <row r="177" spans="1:26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</row>
    <row r="178" spans="1:26" x14ac:dyDescent="0.25">
      <c r="A178" s="65" t="str">
        <f>CONCATENATE("Раздел: ",IF(Source!G224&lt;&gt;"Новый раздел", Source!G224, ""))</f>
        <v>Раздел: Кресты</v>
      </c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</row>
    <row r="179" spans="1:26" ht="26.4" x14ac:dyDescent="0.25">
      <c r="A179" s="40" t="str">
        <f>Source!E228</f>
        <v>19</v>
      </c>
      <c r="B179" s="41" t="str">
        <f>Source!F228</f>
        <v>46-05-008-03</v>
      </c>
      <c r="C179" s="41" t="str">
        <f>Source!G228</f>
        <v>Монтаж мелких металлоконструкций массой до 10 кг (крест)</v>
      </c>
      <c r="D179" s="42" t="str">
        <f>Source!H228</f>
        <v>т</v>
      </c>
      <c r="E179" s="43">
        <f>Source!I228</f>
        <v>1.1819999999999999</v>
      </c>
      <c r="F179" s="44">
        <f>Source!AL228+Source!AM228+Source!AO228</f>
        <v>981.19</v>
      </c>
      <c r="G179" s="26"/>
      <c r="H179" s="44"/>
      <c r="I179" s="26" t="str">
        <f>Source!BO228</f>
        <v/>
      </c>
      <c r="J179" s="26"/>
      <c r="K179" s="44"/>
      <c r="L179" s="43"/>
      <c r="S179">
        <f>ROUND((Source!FX228/100)*((ROUND(Source!AF228*Source!I228, 2)+ROUND(Source!AE228*Source!I228, 2))), 2)</f>
        <v>968.69</v>
      </c>
      <c r="T179">
        <f>Source!X228</f>
        <v>964.97</v>
      </c>
      <c r="U179">
        <f>ROUND((Source!FY228/100)*((ROUND(Source!AF228*Source!I228, 2)+ROUND(Source!AE228*Source!I228, 2))), 2)</f>
        <v>552.08000000000004</v>
      </c>
      <c r="V179">
        <f>Source!Y228</f>
        <v>556.72</v>
      </c>
    </row>
    <row r="180" spans="1:26" x14ac:dyDescent="0.25">
      <c r="A180" s="54"/>
      <c r="B180" s="54"/>
      <c r="C180" s="21" t="str">
        <f>"Объем: "&amp;Source!I228&amp;"=(30,11*"&amp;"38,55+"&amp;"1,442*"&amp;"15)/"&amp;"1000"</f>
        <v>Объем: 1,182=(30,11*38,55+1,442*15)/1000</v>
      </c>
      <c r="D180" s="54"/>
      <c r="E180" s="54"/>
      <c r="F180" s="54"/>
      <c r="G180" s="54"/>
      <c r="H180" s="54"/>
      <c r="I180" s="54"/>
      <c r="J180" s="54"/>
      <c r="K180" s="54"/>
      <c r="L180" s="54"/>
    </row>
    <row r="181" spans="1:26" x14ac:dyDescent="0.25">
      <c r="A181" s="40"/>
      <c r="B181" s="41"/>
      <c r="C181" s="41" t="s">
        <v>472</v>
      </c>
      <c r="D181" s="42"/>
      <c r="E181" s="43"/>
      <c r="F181" s="44">
        <f>Source!AO228</f>
        <v>777.45</v>
      </c>
      <c r="G181" s="26" t="str">
        <f>Source!DG228</f>
        <v/>
      </c>
      <c r="H181" s="44">
        <f>ROUND(Source!AF228*Source!I228, 2)</f>
        <v>918.95</v>
      </c>
      <c r="I181" s="26"/>
      <c r="J181" s="26">
        <f>IF(Source!BA228&lt;&gt; 0, Source!BA228, 1)</f>
        <v>1</v>
      </c>
      <c r="K181" s="44">
        <f>Source!S228</f>
        <v>918.95</v>
      </c>
      <c r="L181" s="43"/>
      <c r="R181">
        <f>H181</f>
        <v>918.95</v>
      </c>
    </row>
    <row r="182" spans="1:26" x14ac:dyDescent="0.25">
      <c r="A182" s="40"/>
      <c r="B182" s="41"/>
      <c r="C182" s="41" t="s">
        <v>74</v>
      </c>
      <c r="D182" s="42"/>
      <c r="E182" s="43"/>
      <c r="F182" s="44">
        <f>Source!AM228</f>
        <v>119.74</v>
      </c>
      <c r="G182" s="26" t="str">
        <f>Source!DE228</f>
        <v/>
      </c>
      <c r="H182" s="44">
        <f>ROUND(Source!AD228*Source!I228, 2)</f>
        <v>141.53</v>
      </c>
      <c r="I182" s="26"/>
      <c r="J182" s="26">
        <f>IF(Source!BB228&lt;&gt; 0, Source!BB228, 1)</f>
        <v>1</v>
      </c>
      <c r="K182" s="44">
        <f>Source!Q228</f>
        <v>141.53</v>
      </c>
      <c r="L182" s="43"/>
    </row>
    <row r="183" spans="1:26" x14ac:dyDescent="0.25">
      <c r="A183" s="40"/>
      <c r="B183" s="41"/>
      <c r="C183" s="41" t="s">
        <v>473</v>
      </c>
      <c r="D183" s="42"/>
      <c r="E183" s="43"/>
      <c r="F183" s="44">
        <f>Source!AN228</f>
        <v>7.54</v>
      </c>
      <c r="G183" s="26" t="str">
        <f>Source!DF228</f>
        <v/>
      </c>
      <c r="H183" s="45">
        <f>ROUND(Source!AE228*Source!I228, 2)</f>
        <v>8.91</v>
      </c>
      <c r="I183" s="26"/>
      <c r="J183" s="26">
        <f>IF(Source!BS228&lt;&gt; 0, Source!BS228, 1)</f>
        <v>1</v>
      </c>
      <c r="K183" s="45">
        <f>Source!R228</f>
        <v>8.91</v>
      </c>
      <c r="L183" s="43"/>
      <c r="R183">
        <f>H183</f>
        <v>8.91</v>
      </c>
    </row>
    <row r="184" spans="1:26" x14ac:dyDescent="0.25">
      <c r="A184" s="40"/>
      <c r="B184" s="41"/>
      <c r="C184" s="41" t="s">
        <v>485</v>
      </c>
      <c r="D184" s="42"/>
      <c r="E184" s="43"/>
      <c r="F184" s="44">
        <f>Source!AL228</f>
        <v>84</v>
      </c>
      <c r="G184" s="26" t="str">
        <f>Source!DD228</f>
        <v/>
      </c>
      <c r="H184" s="44">
        <f>ROUND(Source!AC228*Source!I228, 2)</f>
        <v>99.29</v>
      </c>
      <c r="I184" s="26"/>
      <c r="J184" s="26">
        <f>IF(Source!BC228&lt;&gt; 0, Source!BC228, 1)</f>
        <v>1</v>
      </c>
      <c r="K184" s="44">
        <f>Source!P228</f>
        <v>99.29</v>
      </c>
      <c r="L184" s="43"/>
    </row>
    <row r="185" spans="1:26" x14ac:dyDescent="0.25">
      <c r="A185" s="40"/>
      <c r="B185" s="41"/>
      <c r="C185" s="41" t="s">
        <v>474</v>
      </c>
      <c r="D185" s="42" t="s">
        <v>475</v>
      </c>
      <c r="E185" s="43">
        <f>Source!BZ228</f>
        <v>116</v>
      </c>
      <c r="F185" s="68" t="str">
        <f>CONCATENATE(" )", Source!DL228, Source!FT228, "=", Source!FX228)</f>
        <v xml:space="preserve"> )*0,9=104,4</v>
      </c>
      <c r="G185" s="69"/>
      <c r="H185" s="44">
        <f>SUM(S179:S187)</f>
        <v>968.69</v>
      </c>
      <c r="I185" s="26"/>
      <c r="J185" s="46">
        <f>Source!AT228</f>
        <v>104</v>
      </c>
      <c r="K185" s="44">
        <f>SUM(T179:T187)</f>
        <v>964.97</v>
      </c>
      <c r="L185" s="43"/>
    </row>
    <row r="186" spans="1:26" x14ac:dyDescent="0.25">
      <c r="A186" s="40"/>
      <c r="B186" s="41"/>
      <c r="C186" s="41" t="s">
        <v>476</v>
      </c>
      <c r="D186" s="42" t="s">
        <v>475</v>
      </c>
      <c r="E186" s="43">
        <f>Source!CA228</f>
        <v>70</v>
      </c>
      <c r="F186" s="68" t="str">
        <f>CONCATENATE(" )", Source!DM228, Source!FU228, "=", Source!FY228)</f>
        <v xml:space="preserve"> )*0,85=59,5</v>
      </c>
      <c r="G186" s="69"/>
      <c r="H186" s="44">
        <f>SUM(U179:U187)</f>
        <v>552.08000000000004</v>
      </c>
      <c r="I186" s="26"/>
      <c r="J186" s="46">
        <f>Source!AU228</f>
        <v>60</v>
      </c>
      <c r="K186" s="44">
        <f>SUM(V179:V187)</f>
        <v>556.72</v>
      </c>
      <c r="L186" s="43"/>
    </row>
    <row r="187" spans="1:26" x14ac:dyDescent="0.25">
      <c r="A187" s="47"/>
      <c r="B187" s="48"/>
      <c r="C187" s="48" t="s">
        <v>477</v>
      </c>
      <c r="D187" s="49" t="s">
        <v>478</v>
      </c>
      <c r="E187" s="50">
        <f>Source!AQ228</f>
        <v>84.69</v>
      </c>
      <c r="F187" s="51"/>
      <c r="G187" s="53" t="str">
        <f>Source!DI228</f>
        <v/>
      </c>
      <c r="H187" s="51"/>
      <c r="I187" s="53"/>
      <c r="J187" s="53"/>
      <c r="K187" s="51"/>
      <c r="L187" s="51">
        <f>Source!U228</f>
        <v>100.10357999999999</v>
      </c>
    </row>
    <row r="188" spans="1:26" x14ac:dyDescent="0.25">
      <c r="A188" s="54"/>
      <c r="B188" s="54"/>
      <c r="C188" s="54"/>
      <c r="D188" s="54"/>
      <c r="E188" s="54"/>
      <c r="F188" s="54"/>
      <c r="G188" s="64">
        <f>H181+H182+H184+H185+H186</f>
        <v>2680.54</v>
      </c>
      <c r="H188" s="64"/>
      <c r="I188" s="54"/>
      <c r="J188" s="64">
        <f>K181+K182+K184+K185+K186</f>
        <v>2681.46</v>
      </c>
      <c r="K188" s="64"/>
      <c r="L188" s="55">
        <f>Source!U228</f>
        <v>100.10357999999999</v>
      </c>
      <c r="O188" s="19">
        <f>G188</f>
        <v>2680.54</v>
      </c>
      <c r="P188" s="19">
        <f>J188</f>
        <v>2681.46</v>
      </c>
      <c r="Q188" s="19">
        <f>L188</f>
        <v>100.10357999999999</v>
      </c>
      <c r="W188">
        <f>IF(Source!BI228&lt;=1,H181+H182+H184+H185+H186, 0)</f>
        <v>2680.54</v>
      </c>
      <c r="X188">
        <f>IF(Source!BI228=2,H181+H182+H184+H185+H186, 0)</f>
        <v>0</v>
      </c>
      <c r="Y188">
        <f>IF(Source!BI228=3,H181+H182+H184+H185+H186, 0)</f>
        <v>0</v>
      </c>
      <c r="Z188">
        <f>IF(Source!BI228=4,H181+H182+H184+H185+H186, 0)</f>
        <v>0</v>
      </c>
    </row>
    <row r="189" spans="1:26" ht="52.8" x14ac:dyDescent="0.25">
      <c r="A189" s="40" t="str">
        <f>Source!E229</f>
        <v>20</v>
      </c>
      <c r="B189" s="41" t="str">
        <f>Source!F229</f>
        <v>цена поставщика</v>
      </c>
      <c r="C189" s="41" t="s">
        <v>487</v>
      </c>
      <c r="D189" s="42" t="str">
        <f>Source!H229</f>
        <v>кг</v>
      </c>
      <c r="E189" s="43">
        <f>Source!I229</f>
        <v>1160.7405000000001</v>
      </c>
      <c r="F189" s="44">
        <f>Source!AL229</f>
        <v>306.7</v>
      </c>
      <c r="G189" s="26" t="str">
        <f>Source!DD229</f>
        <v/>
      </c>
      <c r="H189" s="44">
        <f>ROUND(Source!AC229*Source!I229, 2)</f>
        <v>355999.11</v>
      </c>
      <c r="I189" s="26" t="str">
        <f>Source!BO229</f>
        <v/>
      </c>
      <c r="J189" s="26">
        <f>IF(Source!BC229&lt;&gt; 0, Source!BC229, 1)</f>
        <v>1</v>
      </c>
      <c r="K189" s="44">
        <f>Source!P229</f>
        <v>355999.11</v>
      </c>
      <c r="L189" s="43"/>
      <c r="S189">
        <f>ROUND((Source!FX229/100)*((ROUND(Source!AF229*Source!I229, 2)+ROUND(Source!AE229*Source!I229, 2))), 2)</f>
        <v>0</v>
      </c>
      <c r="T189">
        <f>Source!X229</f>
        <v>0</v>
      </c>
      <c r="U189">
        <f>ROUND((Source!FY229/100)*((ROUND(Source!AF229*Source!I229, 2)+ROUND(Source!AE229*Source!I229, 2))), 2)</f>
        <v>0</v>
      </c>
      <c r="V189">
        <f>Source!Y229</f>
        <v>0</v>
      </c>
    </row>
    <row r="190" spans="1:26" x14ac:dyDescent="0.25">
      <c r="A190" s="56"/>
      <c r="B190" s="56"/>
      <c r="C190" s="22" t="str">
        <f>"Объем: "&amp;Source!I229&amp;"=38,55*"&amp;"30,11"</f>
        <v>Объем: 1160,7405=38,55*30,11</v>
      </c>
      <c r="D190" s="56"/>
      <c r="E190" s="56"/>
      <c r="F190" s="56"/>
      <c r="G190" s="56"/>
      <c r="H190" s="56"/>
      <c r="I190" s="56"/>
      <c r="J190" s="56"/>
      <c r="K190" s="56"/>
      <c r="L190" s="56"/>
    </row>
    <row r="191" spans="1:26" x14ac:dyDescent="0.25">
      <c r="A191" s="54"/>
      <c r="B191" s="54"/>
      <c r="C191" s="54"/>
      <c r="D191" s="54"/>
      <c r="E191" s="54"/>
      <c r="F191" s="54"/>
      <c r="G191" s="64">
        <f>H189</f>
        <v>355999.11</v>
      </c>
      <c r="H191" s="64"/>
      <c r="I191" s="54"/>
      <c r="J191" s="64">
        <f>K189</f>
        <v>355999.11</v>
      </c>
      <c r="K191" s="64"/>
      <c r="L191" s="55">
        <f>Source!U229</f>
        <v>0</v>
      </c>
      <c r="O191" s="19">
        <f>G191</f>
        <v>355999.11</v>
      </c>
      <c r="P191" s="19">
        <f>J191</f>
        <v>355999.11</v>
      </c>
      <c r="Q191" s="19">
        <f>L191</f>
        <v>0</v>
      </c>
      <c r="W191">
        <f>IF(Source!BI229&lt;=1,H189, 0)</f>
        <v>355999.11</v>
      </c>
      <c r="X191">
        <f>IF(Source!BI229=2,H189, 0)</f>
        <v>0</v>
      </c>
      <c r="Y191">
        <f>IF(Source!BI229=3,H189, 0)</f>
        <v>0</v>
      </c>
      <c r="Z191">
        <f>IF(Source!BI229=4,H189, 0)</f>
        <v>0</v>
      </c>
    </row>
    <row r="192" spans="1:26" ht="52.8" x14ac:dyDescent="0.25">
      <c r="A192" s="40" t="str">
        <f>Source!E230</f>
        <v>21</v>
      </c>
      <c r="B192" s="41" t="str">
        <f>Source!F230</f>
        <v>цена поставщика</v>
      </c>
      <c r="C192" s="41" t="s">
        <v>488</v>
      </c>
      <c r="D192" s="42" t="str">
        <f>Source!H230</f>
        <v>кг</v>
      </c>
      <c r="E192" s="43">
        <f>Source!I230</f>
        <v>21.63</v>
      </c>
      <c r="F192" s="44">
        <f>Source!AL230</f>
        <v>116.98</v>
      </c>
      <c r="G192" s="26" t="str">
        <f>Source!DD230</f>
        <v/>
      </c>
      <c r="H192" s="44">
        <f>ROUND(Source!AC230*Source!I230, 2)</f>
        <v>2530.2800000000002</v>
      </c>
      <c r="I192" s="26" t="str">
        <f>Source!BO230</f>
        <v/>
      </c>
      <c r="J192" s="26">
        <f>IF(Source!BC230&lt;&gt; 0, Source!BC230, 1)</f>
        <v>1</v>
      </c>
      <c r="K192" s="44">
        <f>Source!P230</f>
        <v>2530.2800000000002</v>
      </c>
      <c r="L192" s="43"/>
      <c r="S192">
        <f>ROUND((Source!FX230/100)*((ROUND(Source!AF230*Source!I230, 2)+ROUND(Source!AE230*Source!I230, 2))), 2)</f>
        <v>0</v>
      </c>
      <c r="T192">
        <f>Source!X230</f>
        <v>0</v>
      </c>
      <c r="U192">
        <f>ROUND((Source!FY230/100)*((ROUND(Source!AF230*Source!I230, 2)+ROUND(Source!AE230*Source!I230, 2))), 2)</f>
        <v>0</v>
      </c>
      <c r="V192">
        <f>Source!Y230</f>
        <v>0</v>
      </c>
    </row>
    <row r="193" spans="1:26" x14ac:dyDescent="0.25">
      <c r="A193" s="56"/>
      <c r="B193" s="56"/>
      <c r="C193" s="22" t="str">
        <f>"Объем: "&amp;Source!I230&amp;"=15*"&amp;"1,442"</f>
        <v>Объем: 21,63=15*1,442</v>
      </c>
      <c r="D193" s="56"/>
      <c r="E193" s="56"/>
      <c r="F193" s="56"/>
      <c r="G193" s="56"/>
      <c r="H193" s="56"/>
      <c r="I193" s="56"/>
      <c r="J193" s="56"/>
      <c r="K193" s="56"/>
      <c r="L193" s="56"/>
    </row>
    <row r="194" spans="1:26" x14ac:dyDescent="0.25">
      <c r="A194" s="54"/>
      <c r="B194" s="54"/>
      <c r="C194" s="54"/>
      <c r="D194" s="54"/>
      <c r="E194" s="54"/>
      <c r="F194" s="54"/>
      <c r="G194" s="64">
        <f>H192</f>
        <v>2530.2800000000002</v>
      </c>
      <c r="H194" s="64"/>
      <c r="I194" s="54"/>
      <c r="J194" s="64">
        <f>K192</f>
        <v>2530.2800000000002</v>
      </c>
      <c r="K194" s="64"/>
      <c r="L194" s="55">
        <f>Source!U230</f>
        <v>0</v>
      </c>
      <c r="O194" s="19">
        <f>G194</f>
        <v>2530.2800000000002</v>
      </c>
      <c r="P194" s="19">
        <f>J194</f>
        <v>2530.2800000000002</v>
      </c>
      <c r="Q194" s="19">
        <f>L194</f>
        <v>0</v>
      </c>
      <c r="W194">
        <f>IF(Source!BI230&lt;=1,H192, 0)</f>
        <v>2530.2800000000002</v>
      </c>
      <c r="X194">
        <f>IF(Source!BI230=2,H192, 0)</f>
        <v>0</v>
      </c>
      <c r="Y194">
        <f>IF(Source!BI230=3,H192, 0)</f>
        <v>0</v>
      </c>
      <c r="Z194">
        <f>IF(Source!BI230=4,H192, 0)</f>
        <v>0</v>
      </c>
    </row>
    <row r="195" spans="1:26" x14ac:dyDescent="0.25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</row>
    <row r="196" spans="1:26" x14ac:dyDescent="0.25">
      <c r="A196" s="67" t="str">
        <f>CONCATENATE("Итого по разделу: ",IF(Source!G232&lt;&gt;"Новый раздел", Source!G232, ""))</f>
        <v>Итого по разделу: Кресты</v>
      </c>
      <c r="B196" s="67"/>
      <c r="C196" s="67"/>
      <c r="D196" s="67"/>
      <c r="E196" s="67"/>
      <c r="F196" s="67"/>
      <c r="G196" s="66">
        <f>SUM(O178:O195)</f>
        <v>361209.93</v>
      </c>
      <c r="H196" s="66"/>
      <c r="I196" s="57"/>
      <c r="J196" s="66">
        <f>SUM(P178:P195)</f>
        <v>361210.85000000003</v>
      </c>
      <c r="K196" s="66"/>
      <c r="L196" s="55">
        <f>SUM(Q178:Q195)</f>
        <v>100.10357999999999</v>
      </c>
    </row>
    <row r="197" spans="1:26" x14ac:dyDescent="0.25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</row>
    <row r="198" spans="1:26" x14ac:dyDescent="0.25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</row>
    <row r="199" spans="1:26" x14ac:dyDescent="0.25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</row>
    <row r="200" spans="1:26" x14ac:dyDescent="0.25">
      <c r="A200" s="65" t="str">
        <f>CONCATENATE("Раздел: ",IF(Source!G261&lt;&gt;"Новый раздел", Source!G261, ""))</f>
        <v>Раздел: Паперть</v>
      </c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</row>
    <row r="201" spans="1:26" ht="66" x14ac:dyDescent="0.25">
      <c r="A201" s="40" t="str">
        <f>Source!E265</f>
        <v>22</v>
      </c>
      <c r="B201" s="41" t="s">
        <v>489</v>
      </c>
      <c r="C201" s="41" t="str">
        <f>Source!G265</f>
        <v>Грунтование водно-дисперсионной грунтовкой "Нортекс-Грунт" поверхностей пористых (камень, кирпич, бетон и т д) (Биоцидная обработка подоконных досок и замковых камней к разделам 3.4, 3.5 ССН)</v>
      </c>
      <c r="D201" s="42" t="str">
        <f>Source!H265</f>
        <v>100 м2</v>
      </c>
      <c r="E201" s="43">
        <f>Source!I265</f>
        <v>0.21510000000000001</v>
      </c>
      <c r="F201" s="44">
        <f>Source!AL265+Source!AM265+Source!AO265</f>
        <v>268.3</v>
      </c>
      <c r="G201" s="26"/>
      <c r="H201" s="44"/>
      <c r="I201" s="26" t="str">
        <f>Source!BO265</f>
        <v/>
      </c>
      <c r="J201" s="26"/>
      <c r="K201" s="44"/>
      <c r="L201" s="43"/>
      <c r="S201">
        <f>ROUND((Source!FX265/100)*((ROUND(Source!AF265*Source!I265, 2)+ROUND(Source!AE265*Source!I265, 2))), 2)</f>
        <v>8.4499999999999993</v>
      </c>
      <c r="T201">
        <f>Source!X265</f>
        <v>8.4499999999999993</v>
      </c>
      <c r="U201">
        <f>ROUND((Source!FY265/100)*((ROUND(Source!AF265*Source!I265, 2)+ROUND(Source!AE265*Source!I265, 2))), 2)</f>
        <v>3.99</v>
      </c>
      <c r="V201">
        <f>Source!Y265</f>
        <v>4.01</v>
      </c>
    </row>
    <row r="202" spans="1:26" x14ac:dyDescent="0.25">
      <c r="A202" s="54"/>
      <c r="B202" s="54"/>
      <c r="C202" s="21" t="str">
        <f>"Объем: "&amp;Source!I265&amp;"=(6,2+"&amp;"3,57+"&amp;"1,74+"&amp;"10)/"&amp;"100"</f>
        <v>Объем: 0,2151=(6,2+3,57+1,74+10)/100</v>
      </c>
      <c r="D202" s="54"/>
      <c r="E202" s="54"/>
      <c r="F202" s="54"/>
      <c r="G202" s="54"/>
      <c r="H202" s="54"/>
      <c r="I202" s="54"/>
      <c r="J202" s="54"/>
      <c r="K202" s="54"/>
      <c r="L202" s="54"/>
    </row>
    <row r="203" spans="1:26" x14ac:dyDescent="0.25">
      <c r="A203" s="40"/>
      <c r="B203" s="41"/>
      <c r="C203" s="41" t="s">
        <v>472</v>
      </c>
      <c r="D203" s="42"/>
      <c r="E203" s="43"/>
      <c r="F203" s="44">
        <f>Source!AO265</f>
        <v>33.869999999999997</v>
      </c>
      <c r="G203" s="26" t="str">
        <f>Source!DG265</f>
        <v>)*1,15</v>
      </c>
      <c r="H203" s="44">
        <f>ROUND(Source!AF265*Source!I265, 2)</f>
        <v>8.3800000000000008</v>
      </c>
      <c r="I203" s="26"/>
      <c r="J203" s="26">
        <f>IF(Source!BA265&lt;&gt; 0, Source!BA265, 1)</f>
        <v>1</v>
      </c>
      <c r="K203" s="44">
        <f>Source!S265</f>
        <v>8.3800000000000008</v>
      </c>
      <c r="L203" s="43"/>
      <c r="R203">
        <f>H203</f>
        <v>8.3800000000000008</v>
      </c>
    </row>
    <row r="204" spans="1:26" x14ac:dyDescent="0.25">
      <c r="A204" s="40"/>
      <c r="B204" s="41"/>
      <c r="C204" s="41" t="s">
        <v>74</v>
      </c>
      <c r="D204" s="42"/>
      <c r="E204" s="43"/>
      <c r="F204" s="44">
        <f>Source!AM265</f>
        <v>22.14</v>
      </c>
      <c r="G204" s="26" t="str">
        <f>Source!DE265</f>
        <v>)*1,25</v>
      </c>
      <c r="H204" s="44">
        <f>ROUND(Source!AD265*Source!I265, 2)</f>
        <v>5.95</v>
      </c>
      <c r="I204" s="26"/>
      <c r="J204" s="26">
        <f>IF(Source!BB265&lt;&gt; 0, Source!BB265, 1)</f>
        <v>1</v>
      </c>
      <c r="K204" s="44">
        <f>Source!Q265</f>
        <v>5.95</v>
      </c>
      <c r="L204" s="43"/>
    </row>
    <row r="205" spans="1:26" x14ac:dyDescent="0.25">
      <c r="A205" s="40"/>
      <c r="B205" s="41"/>
      <c r="C205" s="41" t="s">
        <v>473</v>
      </c>
      <c r="D205" s="42"/>
      <c r="E205" s="43"/>
      <c r="F205" s="44">
        <f>Source!AN265</f>
        <v>0.57999999999999996</v>
      </c>
      <c r="G205" s="26" t="str">
        <f>Source!DF265</f>
        <v>)*1,25</v>
      </c>
      <c r="H205" s="45">
        <f>ROUND(Source!AE265*Source!I265, 2)</f>
        <v>0.16</v>
      </c>
      <c r="I205" s="26"/>
      <c r="J205" s="26">
        <f>IF(Source!BS265&lt;&gt; 0, Source!BS265, 1)</f>
        <v>1</v>
      </c>
      <c r="K205" s="45">
        <f>Source!R265</f>
        <v>0.16</v>
      </c>
      <c r="L205" s="43"/>
      <c r="R205">
        <f>H205</f>
        <v>0.16</v>
      </c>
    </row>
    <row r="206" spans="1:26" x14ac:dyDescent="0.25">
      <c r="A206" s="40"/>
      <c r="B206" s="41"/>
      <c r="C206" s="41" t="s">
        <v>485</v>
      </c>
      <c r="D206" s="42"/>
      <c r="E206" s="43"/>
      <c r="F206" s="44">
        <f>Source!AL265</f>
        <v>212.29</v>
      </c>
      <c r="G206" s="26" t="str">
        <f>Source!DD265</f>
        <v/>
      </c>
      <c r="H206" s="44">
        <f>ROUND(Source!AC265*Source!I265, 2)</f>
        <v>45.66</v>
      </c>
      <c r="I206" s="26"/>
      <c r="J206" s="26">
        <f>IF(Source!BC265&lt;&gt; 0, Source!BC265, 1)</f>
        <v>1</v>
      </c>
      <c r="K206" s="44">
        <f>Source!P265</f>
        <v>45.66</v>
      </c>
      <c r="L206" s="43"/>
    </row>
    <row r="207" spans="1:26" x14ac:dyDescent="0.25">
      <c r="A207" s="40"/>
      <c r="B207" s="41"/>
      <c r="C207" s="41" t="s">
        <v>474</v>
      </c>
      <c r="D207" s="42" t="s">
        <v>475</v>
      </c>
      <c r="E207" s="43">
        <f>Source!BZ265</f>
        <v>110</v>
      </c>
      <c r="F207" s="68" t="str">
        <f>CONCATENATE(" )", Source!DL265, Source!FT265, "=", Source!FX265)</f>
        <v xml:space="preserve"> )*0,9=99</v>
      </c>
      <c r="G207" s="69"/>
      <c r="H207" s="44">
        <f>SUM(S201:S211)</f>
        <v>8.4499999999999993</v>
      </c>
      <c r="I207" s="26"/>
      <c r="J207" s="46">
        <f>Source!AT265</f>
        <v>99</v>
      </c>
      <c r="K207" s="44">
        <f>SUM(T201:T211)</f>
        <v>8.4499999999999993</v>
      </c>
      <c r="L207" s="43"/>
    </row>
    <row r="208" spans="1:26" x14ac:dyDescent="0.25">
      <c r="A208" s="40"/>
      <c r="B208" s="41"/>
      <c r="C208" s="41" t="s">
        <v>476</v>
      </c>
      <c r="D208" s="42" t="s">
        <v>475</v>
      </c>
      <c r="E208" s="43">
        <f>Source!CA265</f>
        <v>55</v>
      </c>
      <c r="F208" s="68" t="str">
        <f>CONCATENATE(" )", Source!DM265, Source!FU265, "=", Source!FY265)</f>
        <v xml:space="preserve"> )*0,85=46,75</v>
      </c>
      <c r="G208" s="69"/>
      <c r="H208" s="44">
        <f>SUM(U201:U211)</f>
        <v>3.99</v>
      </c>
      <c r="I208" s="26"/>
      <c r="J208" s="46">
        <f>Source!AU265</f>
        <v>47</v>
      </c>
      <c r="K208" s="44">
        <f>SUM(V201:V211)</f>
        <v>4.01</v>
      </c>
      <c r="L208" s="43"/>
    </row>
    <row r="209" spans="1:26" x14ac:dyDescent="0.25">
      <c r="A209" s="40"/>
      <c r="B209" s="41"/>
      <c r="C209" s="41" t="s">
        <v>477</v>
      </c>
      <c r="D209" s="42" t="s">
        <v>478</v>
      </c>
      <c r="E209" s="43">
        <f>Source!AQ265</f>
        <v>3.69</v>
      </c>
      <c r="F209" s="44"/>
      <c r="G209" s="26" t="str">
        <f>Source!DI265</f>
        <v>)*1,15</v>
      </c>
      <c r="H209" s="44"/>
      <c r="I209" s="26"/>
      <c r="J209" s="26"/>
      <c r="K209" s="44"/>
      <c r="L209" s="44">
        <f>Source!U265</f>
        <v>0.91277685000000008</v>
      </c>
    </row>
    <row r="210" spans="1:26" ht="26.4" x14ac:dyDescent="0.25">
      <c r="A210" s="40" t="str">
        <f>Source!E266</f>
        <v>22,1</v>
      </c>
      <c r="B210" s="41" t="str">
        <f>Source!F266</f>
        <v>14.4.01.02-0113</v>
      </c>
      <c r="C210" s="41" t="str">
        <f>Source!G266</f>
        <v>Грунтовка акриловая НОРТЕКС-ГРУНТ</v>
      </c>
      <c r="D210" s="42" t="str">
        <f>Source!H266</f>
        <v>кг</v>
      </c>
      <c r="E210" s="43">
        <f>Source!I266</f>
        <v>-2.9683799999999998</v>
      </c>
      <c r="F210" s="44">
        <f>Source!AL266+Source!AM266+Source!AO266</f>
        <v>15.25</v>
      </c>
      <c r="G210" s="58" t="s">
        <v>6</v>
      </c>
      <c r="H210" s="44">
        <f>ROUND(Source!AC266*Source!I266, 2)+ROUND(Source!AD266*Source!I266, 2)+ROUND(Source!AF266*Source!I266, 2)</f>
        <v>-45.27</v>
      </c>
      <c r="I210" s="26"/>
      <c r="J210" s="26">
        <f>IF(Source!BC266&lt;&gt; 0, Source!BC266, 1)</f>
        <v>1</v>
      </c>
      <c r="K210" s="44">
        <f>Source!O266</f>
        <v>-45.27</v>
      </c>
      <c r="L210" s="43"/>
      <c r="S210">
        <f>ROUND((Source!FX266/100)*((ROUND(Source!AF266*Source!I266, 2)+ROUND(Source!AE266*Source!I266, 2))), 2)</f>
        <v>0</v>
      </c>
      <c r="T210">
        <f>Source!X266</f>
        <v>0</v>
      </c>
      <c r="U210">
        <f>ROUND((Source!FY266/100)*((ROUND(Source!AF266*Source!I266, 2)+ROUND(Source!AE266*Source!I266, 2))), 2)</f>
        <v>0</v>
      </c>
      <c r="V210">
        <f>Source!Y266</f>
        <v>0</v>
      </c>
      <c r="W210">
        <f>IF(Source!BI266&lt;=1,H210, 0)</f>
        <v>-45.27</v>
      </c>
      <c r="X210">
        <f>IF(Source!BI266=2,H210, 0)</f>
        <v>0</v>
      </c>
      <c r="Y210">
        <f>IF(Source!BI266=3,H210, 0)</f>
        <v>0</v>
      </c>
      <c r="Z210">
        <f>IF(Source!BI266=4,H210, 0)</f>
        <v>0</v>
      </c>
    </row>
    <row r="211" spans="1:26" ht="26.4" x14ac:dyDescent="0.25">
      <c r="A211" s="47" t="str">
        <f>Source!E267</f>
        <v>22,2</v>
      </c>
      <c r="B211" s="48" t="str">
        <f>Source!F267</f>
        <v>01.7.10.13-0062</v>
      </c>
      <c r="C211" s="48" t="str">
        <f>Source!G267</f>
        <v>Раствор "BFA-Entferner"          расход 0,2л/м2</v>
      </c>
      <c r="D211" s="49" t="str">
        <f>Source!H267</f>
        <v>л</v>
      </c>
      <c r="E211" s="50">
        <f>Source!I267</f>
        <v>4.3019999999999996</v>
      </c>
      <c r="F211" s="51">
        <f>Source!AL267+Source!AM267+Source!AO267</f>
        <v>119.5</v>
      </c>
      <c r="G211" s="52" t="s">
        <v>6</v>
      </c>
      <c r="H211" s="51">
        <f>ROUND(Source!AC267*Source!I267, 2)+ROUND(Source!AD267*Source!I267, 2)+ROUND(Source!AF267*Source!I267, 2)</f>
        <v>514.09</v>
      </c>
      <c r="I211" s="53"/>
      <c r="J211" s="53">
        <f>IF(Source!BC267&lt;&gt; 0, Source!BC267, 1)</f>
        <v>1</v>
      </c>
      <c r="K211" s="51">
        <f>Source!O267</f>
        <v>514.09</v>
      </c>
      <c r="L211" s="50"/>
      <c r="S211">
        <f>ROUND((Source!FX267/100)*((ROUND(Source!AF267*Source!I267, 2)+ROUND(Source!AE267*Source!I267, 2))), 2)</f>
        <v>0</v>
      </c>
      <c r="T211">
        <f>Source!X267</f>
        <v>0</v>
      </c>
      <c r="U211">
        <f>ROUND((Source!FY267/100)*((ROUND(Source!AF267*Source!I267, 2)+ROUND(Source!AE267*Source!I267, 2))), 2)</f>
        <v>0</v>
      </c>
      <c r="V211">
        <f>Source!Y267</f>
        <v>0</v>
      </c>
      <c r="W211">
        <f>IF(Source!BI267&lt;=1,H211, 0)</f>
        <v>514.09</v>
      </c>
      <c r="X211">
        <f>IF(Source!BI267=2,H211, 0)</f>
        <v>0</v>
      </c>
      <c r="Y211">
        <f>IF(Source!BI267=3,H211, 0)</f>
        <v>0</v>
      </c>
      <c r="Z211">
        <f>IF(Source!BI267=4,H211, 0)</f>
        <v>0</v>
      </c>
    </row>
    <row r="212" spans="1:26" x14ac:dyDescent="0.25">
      <c r="A212" s="54"/>
      <c r="B212" s="54"/>
      <c r="C212" s="54"/>
      <c r="D212" s="54"/>
      <c r="E212" s="54"/>
      <c r="F212" s="54"/>
      <c r="G212" s="64">
        <f>H203+H204+H206+H207+H208+SUM(H210:H211)</f>
        <v>541.25</v>
      </c>
      <c r="H212" s="64"/>
      <c r="I212" s="54"/>
      <c r="J212" s="64">
        <f>K203+K204+K206+K207+K208+SUM(K210:K211)</f>
        <v>541.2700000000001</v>
      </c>
      <c r="K212" s="64"/>
      <c r="L212" s="55">
        <f>Source!U265</f>
        <v>0.91277685000000008</v>
      </c>
      <c r="O212" s="19">
        <f>G212</f>
        <v>541.25</v>
      </c>
      <c r="P212" s="19">
        <f>J212</f>
        <v>541.2700000000001</v>
      </c>
      <c r="Q212" s="19">
        <f>L212</f>
        <v>0.91277685000000008</v>
      </c>
      <c r="W212">
        <f>IF(Source!BI265&lt;=1,H203+H204+H206+H207+H208, 0)</f>
        <v>72.429999999999993</v>
      </c>
      <c r="X212">
        <f>IF(Source!BI265=2,H203+H204+H206+H207+H208, 0)</f>
        <v>0</v>
      </c>
      <c r="Y212">
        <f>IF(Source!BI265=3,H203+H204+H206+H207+H208, 0)</f>
        <v>0</v>
      </c>
      <c r="Z212">
        <f>IF(Source!BI265=4,H203+H204+H206+H207+H208, 0)</f>
        <v>0</v>
      </c>
    </row>
    <row r="213" spans="1:26" ht="52.8" x14ac:dyDescent="0.25">
      <c r="A213" s="40" t="str">
        <f>Source!E268</f>
        <v>23</v>
      </c>
      <c r="B213" s="41" t="s">
        <v>490</v>
      </c>
      <c r="C213" s="41" t="str">
        <f>Source!G268</f>
        <v>Гидрофобизация поверхности облицовки цоколей из известняка и мрамора вручную (подоконные доски и замковые камни к разделам 3.4,3.5 ССН)</v>
      </c>
      <c r="D213" s="42" t="str">
        <f>Source!H268</f>
        <v>100 м2</v>
      </c>
      <c r="E213" s="43">
        <f>Source!I268</f>
        <v>0.21510000000000001</v>
      </c>
      <c r="F213" s="44">
        <f>Source!AL268+Source!AM268+Source!AO268</f>
        <v>169.18</v>
      </c>
      <c r="G213" s="26"/>
      <c r="H213" s="44"/>
      <c r="I213" s="26" t="str">
        <f>Source!BO268</f>
        <v/>
      </c>
      <c r="J213" s="26"/>
      <c r="K213" s="44"/>
      <c r="L213" s="43"/>
      <c r="S213">
        <f>ROUND((Source!FX268/100)*((ROUND(Source!AF268*Source!I268, 2)+ROUND(Source!AE268*Source!I268, 2))), 2)</f>
        <v>20.010000000000002</v>
      </c>
      <c r="T213">
        <f>Source!X268</f>
        <v>20.010000000000002</v>
      </c>
      <c r="U213">
        <f>ROUND((Source!FY268/100)*((ROUND(Source!AF268*Source!I268, 2)+ROUND(Source!AE268*Source!I268, 2))), 2)</f>
        <v>9.4499999999999993</v>
      </c>
      <c r="V213">
        <f>Source!Y268</f>
        <v>9.5</v>
      </c>
    </row>
    <row r="214" spans="1:26" x14ac:dyDescent="0.25">
      <c r="A214" s="54"/>
      <c r="B214" s="54"/>
      <c r="C214" s="21" t="str">
        <f>"Объем: "&amp;Source!I268&amp;"=(6,2+"&amp;"3,57+"&amp;"1,74+"&amp;"10)/"&amp;"100"</f>
        <v>Объем: 0,2151=(6,2+3,57+1,74+10)/100</v>
      </c>
      <c r="D214" s="54"/>
      <c r="E214" s="54"/>
      <c r="F214" s="54"/>
      <c r="G214" s="54"/>
      <c r="H214" s="54"/>
      <c r="I214" s="54"/>
      <c r="J214" s="54"/>
      <c r="K214" s="54"/>
      <c r="L214" s="54"/>
    </row>
    <row r="215" spans="1:26" x14ac:dyDescent="0.25">
      <c r="A215" s="40"/>
      <c r="B215" s="41"/>
      <c r="C215" s="41" t="s">
        <v>472</v>
      </c>
      <c r="D215" s="42"/>
      <c r="E215" s="43"/>
      <c r="F215" s="44">
        <f>Source!AO268</f>
        <v>81.040000000000006</v>
      </c>
      <c r="G215" s="26" t="str">
        <f>Source!DG268</f>
        <v>)*1,15</v>
      </c>
      <c r="H215" s="44">
        <f>ROUND(Source!AF268*Source!I268, 2)</f>
        <v>20.05</v>
      </c>
      <c r="I215" s="26"/>
      <c r="J215" s="26">
        <f>IF(Source!BA268&lt;&gt; 0, Source!BA268, 1)</f>
        <v>1</v>
      </c>
      <c r="K215" s="44">
        <f>Source!S268</f>
        <v>20.05</v>
      </c>
      <c r="L215" s="43"/>
      <c r="R215">
        <f>H215</f>
        <v>20.05</v>
      </c>
    </row>
    <row r="216" spans="1:26" x14ac:dyDescent="0.25">
      <c r="A216" s="40"/>
      <c r="B216" s="41"/>
      <c r="C216" s="41" t="s">
        <v>74</v>
      </c>
      <c r="D216" s="42"/>
      <c r="E216" s="43"/>
      <c r="F216" s="44">
        <f>Source!AM268</f>
        <v>3.29</v>
      </c>
      <c r="G216" s="26" t="str">
        <f>Source!DE268</f>
        <v>)*1,25</v>
      </c>
      <c r="H216" s="44">
        <f>ROUND(Source!AD268*Source!I268, 2)</f>
        <v>0.89</v>
      </c>
      <c r="I216" s="26"/>
      <c r="J216" s="26">
        <f>IF(Source!BB268&lt;&gt; 0, Source!BB268, 1)</f>
        <v>1</v>
      </c>
      <c r="K216" s="44">
        <f>Source!Q268</f>
        <v>0.89</v>
      </c>
      <c r="L216" s="43"/>
    </row>
    <row r="217" spans="1:26" x14ac:dyDescent="0.25">
      <c r="A217" s="40"/>
      <c r="B217" s="41"/>
      <c r="C217" s="41" t="s">
        <v>473</v>
      </c>
      <c r="D217" s="42"/>
      <c r="E217" s="43"/>
      <c r="F217" s="44">
        <f>Source!AN268</f>
        <v>0.57999999999999996</v>
      </c>
      <c r="G217" s="26" t="str">
        <f>Source!DF268</f>
        <v>)*1,25</v>
      </c>
      <c r="H217" s="45">
        <f>ROUND(Source!AE268*Source!I268, 2)</f>
        <v>0.16</v>
      </c>
      <c r="I217" s="26"/>
      <c r="J217" s="26">
        <f>IF(Source!BS268&lt;&gt; 0, Source!BS268, 1)</f>
        <v>1</v>
      </c>
      <c r="K217" s="45">
        <f>Source!R268</f>
        <v>0.16</v>
      </c>
      <c r="L217" s="43"/>
      <c r="R217">
        <f>H217</f>
        <v>0.16</v>
      </c>
    </row>
    <row r="218" spans="1:26" x14ac:dyDescent="0.25">
      <c r="A218" s="40"/>
      <c r="B218" s="41"/>
      <c r="C218" s="41" t="s">
        <v>485</v>
      </c>
      <c r="D218" s="42"/>
      <c r="E218" s="43"/>
      <c r="F218" s="44">
        <f>Source!AL268</f>
        <v>84.85</v>
      </c>
      <c r="G218" s="26" t="str">
        <f>Source!DD268</f>
        <v/>
      </c>
      <c r="H218" s="44">
        <f>ROUND(Source!AC268*Source!I268, 2)</f>
        <v>18.25</v>
      </c>
      <c r="I218" s="26"/>
      <c r="J218" s="26">
        <f>IF(Source!BC268&lt;&gt; 0, Source!BC268, 1)</f>
        <v>1</v>
      </c>
      <c r="K218" s="44">
        <f>Source!P268</f>
        <v>18.25</v>
      </c>
      <c r="L218" s="43"/>
    </row>
    <row r="219" spans="1:26" x14ac:dyDescent="0.25">
      <c r="A219" s="40"/>
      <c r="B219" s="41"/>
      <c r="C219" s="41" t="s">
        <v>474</v>
      </c>
      <c r="D219" s="42" t="s">
        <v>475</v>
      </c>
      <c r="E219" s="43">
        <f>Source!BZ268</f>
        <v>110</v>
      </c>
      <c r="F219" s="68" t="str">
        <f>CONCATENATE(" )", Source!DL268, Source!FT268, "=", Source!FX268)</f>
        <v xml:space="preserve"> )*0,9=99</v>
      </c>
      <c r="G219" s="69"/>
      <c r="H219" s="44">
        <f>SUM(S213:S222)</f>
        <v>20.010000000000002</v>
      </c>
      <c r="I219" s="26"/>
      <c r="J219" s="46">
        <f>Source!AT268</f>
        <v>99</v>
      </c>
      <c r="K219" s="44">
        <f>SUM(T213:T222)</f>
        <v>20.010000000000002</v>
      </c>
      <c r="L219" s="43"/>
    </row>
    <row r="220" spans="1:26" x14ac:dyDescent="0.25">
      <c r="A220" s="40"/>
      <c r="B220" s="41"/>
      <c r="C220" s="41" t="s">
        <v>476</v>
      </c>
      <c r="D220" s="42" t="s">
        <v>475</v>
      </c>
      <c r="E220" s="43">
        <f>Source!CA268</f>
        <v>55</v>
      </c>
      <c r="F220" s="68" t="str">
        <f>CONCATENATE(" )", Source!DM268, Source!FU268, "=", Source!FY268)</f>
        <v xml:space="preserve"> )*0,85=46,75</v>
      </c>
      <c r="G220" s="69"/>
      <c r="H220" s="44">
        <f>SUM(U213:U222)</f>
        <v>9.4499999999999993</v>
      </c>
      <c r="I220" s="26"/>
      <c r="J220" s="46">
        <f>Source!AU268</f>
        <v>47</v>
      </c>
      <c r="K220" s="44">
        <f>SUM(V213:V222)</f>
        <v>9.5</v>
      </c>
      <c r="L220" s="43"/>
    </row>
    <row r="221" spans="1:26" x14ac:dyDescent="0.25">
      <c r="A221" s="40"/>
      <c r="B221" s="41"/>
      <c r="C221" s="41" t="s">
        <v>477</v>
      </c>
      <c r="D221" s="42" t="s">
        <v>478</v>
      </c>
      <c r="E221" s="43">
        <f>Source!AQ268</f>
        <v>9.5</v>
      </c>
      <c r="F221" s="44"/>
      <c r="G221" s="26" t="str">
        <f>Source!DI268</f>
        <v>)*1,15</v>
      </c>
      <c r="H221" s="44"/>
      <c r="I221" s="26"/>
      <c r="J221" s="26"/>
      <c r="K221" s="44"/>
      <c r="L221" s="44">
        <f>Source!U268</f>
        <v>2.3499675</v>
      </c>
    </row>
    <row r="222" spans="1:26" ht="26.4" x14ac:dyDescent="0.25">
      <c r="A222" s="47" t="str">
        <f>Source!E269</f>
        <v>23,1</v>
      </c>
      <c r="B222" s="48" t="str">
        <f>Source!F269</f>
        <v>14.2.06.03-0512</v>
      </c>
      <c r="C222" s="48" t="str">
        <f>Source!G269</f>
        <v>Жидкость гидрофобизирующая 136-41 (ГКЖ-94)</v>
      </c>
      <c r="D222" s="49" t="str">
        <f>Source!H269</f>
        <v>кг</v>
      </c>
      <c r="E222" s="50">
        <f>Source!I269</f>
        <v>4.8397500000000004</v>
      </c>
      <c r="F222" s="51">
        <f>Source!AL269+Source!AM269+Source!AO269</f>
        <v>79.47</v>
      </c>
      <c r="G222" s="52" t="s">
        <v>6</v>
      </c>
      <c r="H222" s="51">
        <f>ROUND(Source!AC269*Source!I269, 2)+ROUND(Source!AD269*Source!I269, 2)+ROUND(Source!AF269*Source!I269, 2)</f>
        <v>384.61</v>
      </c>
      <c r="I222" s="53"/>
      <c r="J222" s="53">
        <f>IF(Source!BC269&lt;&gt; 0, Source!BC269, 1)</f>
        <v>1</v>
      </c>
      <c r="K222" s="51">
        <f>Source!O269</f>
        <v>384.61</v>
      </c>
      <c r="L222" s="50"/>
      <c r="S222">
        <f>ROUND((Source!FX269/100)*((ROUND(Source!AF269*Source!I269, 2)+ROUND(Source!AE269*Source!I269, 2))), 2)</f>
        <v>0</v>
      </c>
      <c r="T222">
        <f>Source!X269</f>
        <v>0</v>
      </c>
      <c r="U222">
        <f>ROUND((Source!FY269/100)*((ROUND(Source!AF269*Source!I269, 2)+ROUND(Source!AE269*Source!I269, 2))), 2)</f>
        <v>0</v>
      </c>
      <c r="V222">
        <f>Source!Y269</f>
        <v>0</v>
      </c>
      <c r="W222">
        <f>IF(Source!BI269&lt;=1,H222, 0)</f>
        <v>384.61</v>
      </c>
      <c r="X222">
        <f>IF(Source!BI269=2,H222, 0)</f>
        <v>0</v>
      </c>
      <c r="Y222">
        <f>IF(Source!BI269=3,H222, 0)</f>
        <v>0</v>
      </c>
      <c r="Z222">
        <f>IF(Source!BI269=4,H222, 0)</f>
        <v>0</v>
      </c>
    </row>
    <row r="223" spans="1:26" x14ac:dyDescent="0.25">
      <c r="A223" s="54"/>
      <c r="B223" s="54"/>
      <c r="C223" s="54"/>
      <c r="D223" s="54"/>
      <c r="E223" s="54"/>
      <c r="F223" s="54"/>
      <c r="G223" s="64">
        <f>H215+H216+H218+H219+H220+SUM(H222:H222)</f>
        <v>453.26</v>
      </c>
      <c r="H223" s="64"/>
      <c r="I223" s="54"/>
      <c r="J223" s="64">
        <f>K215+K216+K218+K219+K220+SUM(K222:K222)</f>
        <v>453.31</v>
      </c>
      <c r="K223" s="64"/>
      <c r="L223" s="55">
        <f>Source!U268</f>
        <v>2.3499675</v>
      </c>
      <c r="O223" s="19">
        <f>G223</f>
        <v>453.26</v>
      </c>
      <c r="P223" s="19">
        <f>J223</f>
        <v>453.31</v>
      </c>
      <c r="Q223" s="19">
        <f>L223</f>
        <v>2.3499675</v>
      </c>
      <c r="W223">
        <f>IF(Source!BI268&lt;=1,H215+H216+H218+H219+H220, 0)</f>
        <v>68.650000000000006</v>
      </c>
      <c r="X223">
        <f>IF(Source!BI268=2,H215+H216+H218+H219+H220, 0)</f>
        <v>0</v>
      </c>
      <c r="Y223">
        <f>IF(Source!BI268=3,H215+H216+H218+H219+H220, 0)</f>
        <v>0</v>
      </c>
      <c r="Z223">
        <f>IF(Source!BI268=4,H215+H216+H218+H219+H220, 0)</f>
        <v>0</v>
      </c>
    </row>
    <row r="224" spans="1:26" x14ac:dyDescent="0.25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</row>
    <row r="225" spans="1:32" x14ac:dyDescent="0.25">
      <c r="A225" s="67" t="str">
        <f>CONCATENATE("Итого по разделу: ",IF(Source!G271&lt;&gt;"Новый раздел", Source!G271, ""))</f>
        <v>Итого по разделу: Паперть</v>
      </c>
      <c r="B225" s="67"/>
      <c r="C225" s="67"/>
      <c r="D225" s="67"/>
      <c r="E225" s="67"/>
      <c r="F225" s="67"/>
      <c r="G225" s="66">
        <f>SUM(O200:O224)</f>
        <v>994.51</v>
      </c>
      <c r="H225" s="66"/>
      <c r="I225" s="57"/>
      <c r="J225" s="66">
        <f>SUM(P200:P224)</f>
        <v>994.58000000000015</v>
      </c>
      <c r="K225" s="66"/>
      <c r="L225" s="55">
        <f>SUM(Q200:Q224)</f>
        <v>3.2627443500000002</v>
      </c>
    </row>
    <row r="226" spans="1:32" x14ac:dyDescent="0.25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</row>
    <row r="227" spans="1:32" x14ac:dyDescent="0.25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</row>
    <row r="228" spans="1:32" x14ac:dyDescent="0.25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</row>
    <row r="229" spans="1:32" x14ac:dyDescent="0.25">
      <c r="A229" s="65" t="str">
        <f>CONCATENATE("Раздел: ",IF(Source!G300&lt;&gt;"Новый раздел", Source!G300, ""))</f>
        <v>Раздел: Сопутствующие для воссоздания иконостаса (к ЛС № 02-01-03)</v>
      </c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</row>
    <row r="230" spans="1:32" ht="79.2" x14ac:dyDescent="0.25">
      <c r="A230" s="40" t="str">
        <f>Source!E304</f>
        <v>24</v>
      </c>
      <c r="B230" s="41" t="str">
        <f>Source!F304</f>
        <v>01.7.10.11-0001</v>
      </c>
      <c r="C230" s="41" t="str">
        <f>Source!G304</f>
        <v>Золото сусальное книжное, масса 1,25 г         расход=2,08кн*8,43м2+2,12кн*3,64м2+2,22кн*33,39м2+2,4кн*1,4м2=17,53+7,72+74,13+3,36=102,74кн                          расход=2,4кн*1,57м2+2,22кн*2,66м2=3,77+5,91=9,68кн</v>
      </c>
      <c r="D230" s="42" t="str">
        <f>Source!H304</f>
        <v>100 шт.</v>
      </c>
      <c r="E230" s="43">
        <f>Source!I304</f>
        <v>1.1242000000000001</v>
      </c>
      <c r="F230" s="44">
        <f>Source!AL304</f>
        <v>93348</v>
      </c>
      <c r="G230" s="26" t="str">
        <f>Source!DD304</f>
        <v/>
      </c>
      <c r="H230" s="44">
        <f>ROUND(Source!AC304*Source!I304, 2)</f>
        <v>104941.82</v>
      </c>
      <c r="I230" s="26" t="str">
        <f>Source!BO304</f>
        <v/>
      </c>
      <c r="J230" s="26">
        <f>IF(Source!BC304&lt;&gt; 0, Source!BC304, 1)</f>
        <v>1</v>
      </c>
      <c r="K230" s="44">
        <f>Source!P304</f>
        <v>104941.82</v>
      </c>
      <c r="L230" s="43"/>
      <c r="S230">
        <f>ROUND((Source!FX304/100)*((ROUND(Source!AF304*Source!I304, 2)+ROUND(Source!AE304*Source!I304, 2))), 2)</f>
        <v>0</v>
      </c>
      <c r="T230">
        <f>Source!X304</f>
        <v>0</v>
      </c>
      <c r="U230">
        <f>ROUND((Source!FY304/100)*((ROUND(Source!AF304*Source!I304, 2)+ROUND(Source!AE304*Source!I304, 2))), 2)</f>
        <v>0</v>
      </c>
      <c r="V230">
        <f>Source!Y304</f>
        <v>0</v>
      </c>
    </row>
    <row r="231" spans="1:32" x14ac:dyDescent="0.25">
      <c r="A231" s="56"/>
      <c r="B231" s="56"/>
      <c r="C231" s="22" t="str">
        <f>"Объем: "&amp;Source!I304&amp;"=(102,74+"&amp;"9,68)/"&amp;"100"</f>
        <v>Объем: 1,1242=(102,74+9,68)/100</v>
      </c>
      <c r="D231" s="56"/>
      <c r="E231" s="56"/>
      <c r="F231" s="56"/>
      <c r="G231" s="56"/>
      <c r="H231" s="56"/>
      <c r="I231" s="56"/>
      <c r="J231" s="56"/>
      <c r="K231" s="56"/>
      <c r="L231" s="56"/>
    </row>
    <row r="232" spans="1:32" x14ac:dyDescent="0.25">
      <c r="A232" s="54"/>
      <c r="B232" s="54"/>
      <c r="C232" s="54"/>
      <c r="D232" s="54"/>
      <c r="E232" s="54"/>
      <c r="F232" s="54"/>
      <c r="G232" s="64">
        <f>H230</f>
        <v>104941.82</v>
      </c>
      <c r="H232" s="64"/>
      <c r="I232" s="54"/>
      <c r="J232" s="64">
        <f>K230</f>
        <v>104941.82</v>
      </c>
      <c r="K232" s="64"/>
      <c r="L232" s="55">
        <f>Source!U304</f>
        <v>0</v>
      </c>
      <c r="O232" s="19">
        <f>G232</f>
        <v>104941.82</v>
      </c>
      <c r="P232" s="19">
        <f>J232</f>
        <v>104941.82</v>
      </c>
      <c r="Q232" s="19">
        <f>L232</f>
        <v>0</v>
      </c>
      <c r="W232">
        <f>IF(Source!BI304&lt;=1,H230, 0)</f>
        <v>104941.82</v>
      </c>
      <c r="X232">
        <f>IF(Source!BI304=2,H230, 0)</f>
        <v>0</v>
      </c>
      <c r="Y232">
        <f>IF(Source!BI304=3,H230, 0)</f>
        <v>0</v>
      </c>
      <c r="Z232">
        <f>IF(Source!BI304=4,H230, 0)</f>
        <v>0</v>
      </c>
    </row>
    <row r="233" spans="1:32" x14ac:dyDescent="0.2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</row>
    <row r="234" spans="1:32" ht="13.8" x14ac:dyDescent="0.25">
      <c r="A234" s="67" t="str">
        <f>CONCATENATE("Итого по разделу: ",IF(Source!G306&lt;&gt;"Новый раздел", Source!G306, ""))</f>
        <v>Итого по разделу: Сопутствующие для воссоздания иконостаса (к ЛС № 02-01-03)</v>
      </c>
      <c r="B234" s="67"/>
      <c r="C234" s="67"/>
      <c r="D234" s="67"/>
      <c r="E234" s="67"/>
      <c r="F234" s="67"/>
      <c r="G234" s="66">
        <f>SUM(O229:O233)</f>
        <v>104941.82</v>
      </c>
      <c r="H234" s="66"/>
      <c r="I234" s="57"/>
      <c r="J234" s="66">
        <f>SUM(P229:P233)</f>
        <v>104941.82</v>
      </c>
      <c r="K234" s="66"/>
      <c r="L234" s="55">
        <f>SUM(Q229:Q233)</f>
        <v>0</v>
      </c>
      <c r="AF234" s="28" t="str">
        <f>CONCATENATE("Итого по разделу: ",IF(Source!G306&lt;&gt;"Новый раздел", Source!G306, ""))</f>
        <v>Итого по разделу: Сопутствующие для воссоздания иконостаса (к ЛС № 02-01-03)</v>
      </c>
    </row>
    <row r="235" spans="1:32" x14ac:dyDescent="0.25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</row>
    <row r="236" spans="1:32" x14ac:dyDescent="0.25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</row>
    <row r="237" spans="1:32" x14ac:dyDescent="0.25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</row>
    <row r="238" spans="1:32" x14ac:dyDescent="0.25">
      <c r="A238" s="67" t="str">
        <f>CONCATENATE("Итого по локальной смете: ",IF(Source!G335&lt;&gt;"Новая локальная смета", Source!G335, ""))</f>
        <v xml:space="preserve">Итого по локальной смете: </v>
      </c>
      <c r="B238" s="67"/>
      <c r="C238" s="67"/>
      <c r="D238" s="67"/>
      <c r="E238" s="67"/>
      <c r="F238" s="67"/>
      <c r="G238" s="66">
        <v>687058.88</v>
      </c>
      <c r="H238" s="66"/>
      <c r="I238" s="57"/>
      <c r="J238" s="66">
        <f>SUM(P27:P237)</f>
        <v>687058.88000000012</v>
      </c>
      <c r="K238" s="66"/>
      <c r="L238" s="55">
        <f>SUM(Q27:Q237)</f>
        <v>1221.090727215</v>
      </c>
    </row>
    <row r="239" spans="1:32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</row>
    <row r="240" spans="1:32" x14ac:dyDescent="0.2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</row>
    <row r="241" spans="1:12" x14ac:dyDescent="0.25">
      <c r="A241" s="54"/>
      <c r="B241" s="54"/>
      <c r="C241" s="71" t="str">
        <f>Source!H337</f>
        <v>Прямые затраты</v>
      </c>
      <c r="D241" s="71"/>
      <c r="E241" s="71"/>
      <c r="F241" s="71"/>
      <c r="G241" s="71"/>
      <c r="H241" s="71"/>
      <c r="I241" s="71"/>
      <c r="J241" s="73">
        <f>IF(Source!F337=0, "", Source!F337)</f>
        <v>668593.23</v>
      </c>
      <c r="K241" s="73"/>
      <c r="L241" s="54"/>
    </row>
    <row r="242" spans="1:12" x14ac:dyDescent="0.25">
      <c r="A242" s="54"/>
      <c r="B242" s="54"/>
      <c r="C242" s="71" t="str">
        <f>Source!H338</f>
        <v>Стоимость материальных ресурсов (всего)</v>
      </c>
      <c r="D242" s="71"/>
      <c r="E242" s="71"/>
      <c r="F242" s="71"/>
      <c r="G242" s="71"/>
      <c r="H242" s="71"/>
      <c r="I242" s="71"/>
      <c r="J242" s="73">
        <f>IF(Source!F338=0, "", Source!F338)</f>
        <v>652568.39</v>
      </c>
      <c r="K242" s="73"/>
      <c r="L242" s="54"/>
    </row>
    <row r="243" spans="1:12" x14ac:dyDescent="0.25">
      <c r="A243" s="54"/>
      <c r="B243" s="54"/>
      <c r="C243" s="71" t="str">
        <f>Source!H347</f>
        <v>Эксплуатация машин</v>
      </c>
      <c r="D243" s="71"/>
      <c r="E243" s="71"/>
      <c r="F243" s="71"/>
      <c r="G243" s="71"/>
      <c r="H243" s="71"/>
      <c r="I243" s="71"/>
      <c r="J243" s="73">
        <f>IF(Source!F347=0, "", Source!F347)</f>
        <v>4914.3100000000004</v>
      </c>
      <c r="K243" s="73"/>
      <c r="L243" s="54"/>
    </row>
    <row r="244" spans="1:12" x14ac:dyDescent="0.25">
      <c r="A244" s="54"/>
      <c r="B244" s="54"/>
      <c r="C244" s="71" t="str">
        <f>Source!H349</f>
        <v>ЗП машинистов</v>
      </c>
      <c r="D244" s="71"/>
      <c r="E244" s="71"/>
      <c r="F244" s="71"/>
      <c r="G244" s="71"/>
      <c r="H244" s="71"/>
      <c r="I244" s="71"/>
      <c r="J244" s="73">
        <f>IF(Source!F349=0, "", Source!F349)</f>
        <v>672.68</v>
      </c>
      <c r="K244" s="73"/>
      <c r="L244" s="54"/>
    </row>
    <row r="245" spans="1:12" x14ac:dyDescent="0.25">
      <c r="A245" s="54"/>
      <c r="B245" s="54"/>
      <c r="C245" s="71" t="str">
        <f>Source!H350</f>
        <v>Основная ЗП рабочих</v>
      </c>
      <c r="D245" s="71"/>
      <c r="E245" s="71"/>
      <c r="F245" s="71"/>
      <c r="G245" s="71"/>
      <c r="H245" s="71"/>
      <c r="I245" s="71"/>
      <c r="J245" s="73">
        <f>IF(Source!F350=0, "", Source!F350)</f>
        <v>11110.53</v>
      </c>
      <c r="K245" s="73"/>
      <c r="L245" s="54"/>
    </row>
    <row r="246" spans="1:12" x14ac:dyDescent="0.25">
      <c r="A246" s="54"/>
      <c r="B246" s="54"/>
      <c r="C246" s="71" t="str">
        <f>Source!H352</f>
        <v>Строительные работы с НР и СП</v>
      </c>
      <c r="D246" s="71"/>
      <c r="E246" s="71"/>
      <c r="F246" s="71"/>
      <c r="G246" s="71"/>
      <c r="H246" s="71"/>
      <c r="I246" s="71"/>
      <c r="J246" s="73">
        <f>IF(Source!F352=0, "", Source!F352)</f>
        <v>687058.88</v>
      </c>
      <c r="K246" s="73"/>
      <c r="L246" s="54"/>
    </row>
    <row r="247" spans="1:12" x14ac:dyDescent="0.25">
      <c r="A247" s="54"/>
      <c r="B247" s="54"/>
      <c r="C247" s="71" t="str">
        <f>Source!H357</f>
        <v>Трудозатраты строителей</v>
      </c>
      <c r="D247" s="71"/>
      <c r="E247" s="71"/>
      <c r="F247" s="71"/>
      <c r="G247" s="71"/>
      <c r="H247" s="71"/>
      <c r="I247" s="71"/>
      <c r="J247" s="72">
        <f>IF(Source!F357=0, "", Source!F357)</f>
        <v>1221.0907272149998</v>
      </c>
      <c r="K247" s="72"/>
      <c r="L247" s="54"/>
    </row>
    <row r="248" spans="1:12" x14ac:dyDescent="0.25">
      <c r="A248" s="54"/>
      <c r="B248" s="54"/>
      <c r="C248" s="71" t="str">
        <f>Source!H358</f>
        <v>Трудозатраты машинистов</v>
      </c>
      <c r="D248" s="71"/>
      <c r="E248" s="71"/>
      <c r="F248" s="71"/>
      <c r="G248" s="71"/>
      <c r="H248" s="71"/>
      <c r="I248" s="71"/>
      <c r="J248" s="72">
        <f>IF(Source!F358=0, "", Source!F358)</f>
        <v>57.071439749999996</v>
      </c>
      <c r="K248" s="72"/>
      <c r="L248" s="54"/>
    </row>
    <row r="249" spans="1:12" x14ac:dyDescent="0.25">
      <c r="A249" s="54"/>
      <c r="B249" s="54"/>
      <c r="C249" s="71" t="str">
        <f>Source!H360</f>
        <v>Накладные расходы</v>
      </c>
      <c r="D249" s="71"/>
      <c r="E249" s="71"/>
      <c r="F249" s="71"/>
      <c r="G249" s="71"/>
      <c r="H249" s="71"/>
      <c r="I249" s="71"/>
      <c r="J249" s="73">
        <f>IF(Source!F360=0, "", Source!F360)</f>
        <v>11469.4</v>
      </c>
      <c r="K249" s="73"/>
      <c r="L249" s="54"/>
    </row>
    <row r="250" spans="1:12" x14ac:dyDescent="0.25">
      <c r="A250" s="54"/>
      <c r="B250" s="54"/>
      <c r="C250" s="71" t="str">
        <f>Source!H361</f>
        <v>Сметная прибыль</v>
      </c>
      <c r="D250" s="71"/>
      <c r="E250" s="71"/>
      <c r="F250" s="71"/>
      <c r="G250" s="71"/>
      <c r="H250" s="71"/>
      <c r="I250" s="71"/>
      <c r="J250" s="73">
        <f>IF(Source!F361=0, "", Source!F361)</f>
        <v>6996.25</v>
      </c>
      <c r="K250" s="73"/>
      <c r="L250" s="54"/>
    </row>
    <row r="251" spans="1:12" x14ac:dyDescent="0.25">
      <c r="A251" s="54"/>
      <c r="B251" s="54"/>
      <c r="C251" s="71" t="str">
        <f>Source!H362</f>
        <v>Всего с НР и СП</v>
      </c>
      <c r="D251" s="71"/>
      <c r="E251" s="71"/>
      <c r="F251" s="71"/>
      <c r="G251" s="71"/>
      <c r="H251" s="71"/>
      <c r="I251" s="71"/>
      <c r="J251" s="73">
        <f>IF(Source!F362=0, "", Source!F362)</f>
        <v>687058.88</v>
      </c>
      <c r="K251" s="73"/>
      <c r="L251" s="54"/>
    </row>
    <row r="252" spans="1:12" x14ac:dyDescent="0.25">
      <c r="A252" s="54"/>
      <c r="B252" s="54"/>
      <c r="C252" s="46"/>
      <c r="D252" s="46"/>
      <c r="E252" s="46"/>
      <c r="F252" s="46"/>
      <c r="G252" s="46"/>
      <c r="H252" s="46"/>
      <c r="I252" s="46"/>
      <c r="J252" s="44"/>
      <c r="K252" s="44"/>
      <c r="L252" s="54"/>
    </row>
    <row r="253" spans="1:12" ht="28.2" customHeight="1" x14ac:dyDescent="0.25">
      <c r="A253" s="54"/>
      <c r="C253" s="74" t="s">
        <v>503</v>
      </c>
      <c r="D253" s="74"/>
      <c r="E253" s="74"/>
      <c r="F253" s="74"/>
      <c r="G253" s="74"/>
      <c r="H253" s="74"/>
      <c r="I253" s="74"/>
      <c r="J253" s="59"/>
      <c r="K253" s="60">
        <f>ROUND((J238)*9.7,2)</f>
        <v>6664471.1399999997</v>
      </c>
      <c r="L253" s="54"/>
    </row>
    <row r="254" spans="1:12" ht="19.95" customHeight="1" x14ac:dyDescent="0.25">
      <c r="A254" s="54"/>
      <c r="C254" s="74" t="s">
        <v>504</v>
      </c>
      <c r="D254" s="74"/>
      <c r="E254" s="74"/>
      <c r="F254" s="74"/>
      <c r="G254" s="74"/>
      <c r="H254" s="74"/>
      <c r="I254" s="74"/>
      <c r="J254" s="59"/>
      <c r="K254" s="60">
        <f>ROUND(J242*9.7,2)</f>
        <v>6329913.3799999999</v>
      </c>
      <c r="L254" s="54"/>
    </row>
    <row r="255" spans="1:12" ht="42.6" customHeight="1" x14ac:dyDescent="0.25">
      <c r="A255" s="54"/>
      <c r="B255" s="61" t="s">
        <v>505</v>
      </c>
      <c r="C255" s="74" t="s">
        <v>506</v>
      </c>
      <c r="D255" s="74"/>
      <c r="E255" s="74"/>
      <c r="F255" s="74"/>
      <c r="G255" s="74"/>
      <c r="H255" s="74"/>
      <c r="I255" s="74"/>
      <c r="J255" s="59"/>
      <c r="K255" s="60">
        <f>ROUND((K253)*0.0144,2)</f>
        <v>95968.38</v>
      </c>
      <c r="L255" s="54"/>
    </row>
    <row r="256" spans="1:12" ht="19.95" customHeight="1" x14ac:dyDescent="0.25">
      <c r="A256" s="54"/>
      <c r="C256" s="74" t="s">
        <v>507</v>
      </c>
      <c r="D256" s="74"/>
      <c r="E256" s="74"/>
      <c r="F256" s="74"/>
      <c r="G256" s="74"/>
      <c r="H256" s="74"/>
      <c r="I256" s="74"/>
      <c r="J256" s="59"/>
      <c r="K256" s="60">
        <f>ROUND(K255+K253,2)</f>
        <v>6760439.5199999996</v>
      </c>
      <c r="L256" s="54"/>
    </row>
    <row r="257" spans="1:12" ht="53.4" customHeight="1" x14ac:dyDescent="0.25">
      <c r="A257" s="54"/>
      <c r="B257" s="61" t="s">
        <v>508</v>
      </c>
      <c r="C257" s="74" t="s">
        <v>509</v>
      </c>
      <c r="D257" s="74"/>
      <c r="E257" s="74"/>
      <c r="F257" s="74"/>
      <c r="G257" s="74"/>
      <c r="H257" s="74"/>
      <c r="I257" s="74"/>
      <c r="J257" s="59"/>
      <c r="K257" s="60">
        <f>ROUND(K256*0.02484,2)</f>
        <v>167929.32</v>
      </c>
      <c r="L257" s="54"/>
    </row>
    <row r="258" spans="1:12" ht="19.95" customHeight="1" x14ac:dyDescent="0.25">
      <c r="A258" s="54"/>
      <c r="C258" s="74" t="s">
        <v>507</v>
      </c>
      <c r="D258" s="74"/>
      <c r="E258" s="74"/>
      <c r="F258" s="74"/>
      <c r="G258" s="74"/>
      <c r="H258" s="74"/>
      <c r="I258" s="74"/>
      <c r="J258" s="59"/>
      <c r="K258" s="60">
        <f>ROUND(K257+K256,2)</f>
        <v>6928368.8399999999</v>
      </c>
      <c r="L258" s="54"/>
    </row>
    <row r="259" spans="1:12" ht="19.95" customHeight="1" x14ac:dyDescent="0.25">
      <c r="A259" s="54"/>
      <c r="C259" s="92" t="s">
        <v>264</v>
      </c>
      <c r="D259" s="92"/>
      <c r="E259" s="92"/>
      <c r="F259" s="92"/>
      <c r="G259" s="92"/>
      <c r="H259" s="92"/>
      <c r="I259" s="92"/>
      <c r="J259" s="59"/>
      <c r="K259" s="60">
        <f>ROUND(K258*0.02,2)</f>
        <v>138567.38</v>
      </c>
      <c r="L259" s="54"/>
    </row>
    <row r="260" spans="1:12" ht="19.95" customHeight="1" x14ac:dyDescent="0.25">
      <c r="A260" s="54"/>
      <c r="C260" s="74" t="s">
        <v>266</v>
      </c>
      <c r="D260" s="74"/>
      <c r="E260" s="74"/>
      <c r="F260" s="74"/>
      <c r="G260" s="74"/>
      <c r="H260" s="74"/>
      <c r="I260" s="74"/>
      <c r="J260" s="59"/>
      <c r="K260" s="60">
        <f>K259+K258</f>
        <v>7066936.2199999997</v>
      </c>
      <c r="L260" s="54"/>
    </row>
    <row r="261" spans="1:12" ht="19.95" customHeight="1" x14ac:dyDescent="0.25">
      <c r="A261" s="54"/>
      <c r="C261" s="74" t="s">
        <v>268</v>
      </c>
      <c r="D261" s="74"/>
      <c r="E261" s="74"/>
      <c r="F261" s="74"/>
      <c r="G261" s="74"/>
      <c r="H261" s="74"/>
      <c r="I261" s="74"/>
      <c r="J261" s="59"/>
      <c r="K261" s="60">
        <f>ROUND((K254)*0.2,2)</f>
        <v>1265982.68</v>
      </c>
      <c r="L261" s="54"/>
    </row>
    <row r="262" spans="1:12" ht="19.95" customHeight="1" x14ac:dyDescent="0.25">
      <c r="A262" s="54"/>
      <c r="C262" s="75" t="s">
        <v>270</v>
      </c>
      <c r="D262" s="75"/>
      <c r="E262" s="75"/>
      <c r="F262" s="75"/>
      <c r="G262" s="75"/>
      <c r="H262" s="75"/>
      <c r="I262" s="75"/>
      <c r="J262" s="62"/>
      <c r="K262" s="63">
        <f>ROUND(K261+K260,2)</f>
        <v>8332918.9000000004</v>
      </c>
      <c r="L262" s="54"/>
    </row>
    <row r="263" spans="1:12" x14ac:dyDescent="0.25">
      <c r="A263" s="54"/>
      <c r="B263" s="54"/>
      <c r="C263" s="46"/>
      <c r="D263" s="46"/>
      <c r="E263" s="46"/>
      <c r="F263" s="46"/>
      <c r="G263" s="46"/>
      <c r="H263" s="46"/>
      <c r="I263" s="46"/>
      <c r="J263" s="44"/>
      <c r="K263" s="44"/>
      <c r="L263" s="54"/>
    </row>
    <row r="264" spans="1:12" x14ac:dyDescent="0.25">
      <c r="A264" s="54"/>
      <c r="B264" s="54"/>
      <c r="C264" s="46"/>
      <c r="D264" s="46"/>
      <c r="E264" s="46"/>
      <c r="F264" s="46"/>
      <c r="G264" s="46"/>
      <c r="H264" s="46"/>
      <c r="I264" s="46"/>
      <c r="J264" s="44"/>
      <c r="K264" s="44"/>
      <c r="L264" s="54"/>
    </row>
    <row r="265" spans="1:12" x14ac:dyDescent="0.25">
      <c r="A265" s="54"/>
      <c r="B265" s="54"/>
      <c r="C265" s="46"/>
      <c r="D265" s="46"/>
      <c r="E265" s="46"/>
      <c r="F265" s="46"/>
      <c r="G265" s="46"/>
      <c r="H265" s="46"/>
      <c r="I265" s="46"/>
      <c r="J265" s="44"/>
      <c r="K265" s="44"/>
      <c r="L265" s="54"/>
    </row>
    <row r="266" spans="1:12" x14ac:dyDescent="0.25">
      <c r="A266" s="54"/>
      <c r="B266" s="54"/>
      <c r="C266" s="46"/>
      <c r="D266" s="46"/>
      <c r="E266" s="46"/>
      <c r="F266" s="46"/>
      <c r="G266" s="46"/>
      <c r="H266" s="46"/>
      <c r="I266" s="46"/>
      <c r="J266" s="44"/>
      <c r="K266" s="44"/>
      <c r="L266" s="54"/>
    </row>
    <row r="267" spans="1:12" x14ac:dyDescent="0.25">
      <c r="A267" s="54"/>
      <c r="B267" s="54"/>
      <c r="C267" s="46"/>
      <c r="D267" s="46"/>
      <c r="E267" s="46"/>
      <c r="F267" s="46"/>
      <c r="G267" s="46"/>
      <c r="H267" s="46"/>
      <c r="I267" s="46"/>
      <c r="J267" s="44"/>
      <c r="K267" s="44"/>
      <c r="L267" s="54"/>
    </row>
    <row r="269" spans="1:12" hidden="1" x14ac:dyDescent="0.25"/>
    <row r="270" spans="1:12" ht="13.8" hidden="1" x14ac:dyDescent="0.25">
      <c r="A270" s="23" t="s">
        <v>491</v>
      </c>
      <c r="B270" s="23"/>
      <c r="C270" s="24" t="s">
        <v>492</v>
      </c>
      <c r="D270" s="20" t="str">
        <f>IF(Source!AC12&lt;&gt;"", Source!AC12," ")</f>
        <v xml:space="preserve"> </v>
      </c>
      <c r="E270" s="20"/>
      <c r="F270" s="20"/>
      <c r="G270" s="20"/>
      <c r="H270" s="20"/>
      <c r="I270" s="11" t="str">
        <f>IF(Source!AB12&lt;&gt;"", Source!AB12," ")</f>
        <v xml:space="preserve"> </v>
      </c>
      <c r="J270" s="11"/>
      <c r="K270" s="11"/>
      <c r="L270" s="11"/>
    </row>
    <row r="271" spans="1:12" ht="13.8" hidden="1" x14ac:dyDescent="0.25">
      <c r="A271" s="11"/>
      <c r="B271" s="11"/>
      <c r="C271" s="24"/>
      <c r="D271" s="70" t="s">
        <v>493</v>
      </c>
      <c r="E271" s="70"/>
      <c r="F271" s="70"/>
      <c r="G271" s="70"/>
      <c r="H271" s="70"/>
      <c r="I271" s="11"/>
      <c r="J271" s="11"/>
      <c r="K271" s="11"/>
      <c r="L271" s="11"/>
    </row>
    <row r="272" spans="1:12" ht="13.8" hidden="1" x14ac:dyDescent="0.25">
      <c r="A272" s="11"/>
      <c r="B272" s="11"/>
      <c r="C272" s="24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ht="13.8" hidden="1" x14ac:dyDescent="0.25">
      <c r="A273" s="23" t="s">
        <v>491</v>
      </c>
      <c r="B273" s="23"/>
      <c r="C273" s="24" t="s">
        <v>494</v>
      </c>
      <c r="D273" s="20" t="str">
        <f>IF(Source!AE12&lt;&gt;"", Source!AE12," ")</f>
        <v xml:space="preserve"> </v>
      </c>
      <c r="E273" s="20"/>
      <c r="F273" s="20"/>
      <c r="G273" s="20"/>
      <c r="H273" s="20"/>
      <c r="I273" s="11" t="str">
        <f>IF(Source!AD12&lt;&gt;"", Source!AD12," ")</f>
        <v xml:space="preserve"> </v>
      </c>
      <c r="J273" s="11"/>
      <c r="K273" s="11"/>
      <c r="L273" s="11"/>
    </row>
    <row r="274" spans="1:12" ht="13.8" hidden="1" x14ac:dyDescent="0.25">
      <c r="A274" s="11"/>
      <c r="B274" s="11"/>
      <c r="C274" s="11"/>
      <c r="D274" s="70" t="s">
        <v>493</v>
      </c>
      <c r="E274" s="70"/>
      <c r="F274" s="70"/>
      <c r="G274" s="70"/>
      <c r="H274" s="70"/>
      <c r="I274" s="11"/>
      <c r="J274" s="11"/>
      <c r="K274" s="11"/>
      <c r="L274" s="11"/>
    </row>
    <row r="275" spans="1:12" hidden="1" x14ac:dyDescent="0.25"/>
  </sheetData>
  <mergeCells count="177">
    <mergeCell ref="B2:K2"/>
    <mergeCell ref="B3:K3"/>
    <mergeCell ref="B5:K5"/>
    <mergeCell ref="B7:K7"/>
    <mergeCell ref="C253:I253"/>
    <mergeCell ref="C254:I254"/>
    <mergeCell ref="C255:I255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A24:L24"/>
    <mergeCell ref="C241:I241"/>
    <mergeCell ref="J241:K241"/>
    <mergeCell ref="C242:I242"/>
    <mergeCell ref="J242:K242"/>
    <mergeCell ref="C243:I243"/>
    <mergeCell ref="J243:K243"/>
    <mergeCell ref="A83:F83"/>
    <mergeCell ref="J81:K81"/>
    <mergeCell ref="G81:H81"/>
    <mergeCell ref="J74:K74"/>
    <mergeCell ref="G74:H74"/>
    <mergeCell ref="J64:K64"/>
    <mergeCell ref="G64:H64"/>
    <mergeCell ref="F78:G78"/>
    <mergeCell ref="F93:G93"/>
    <mergeCell ref="F92:G92"/>
    <mergeCell ref="A87:L87"/>
    <mergeCell ref="G83:H83"/>
    <mergeCell ref="J83:K83"/>
    <mergeCell ref="J172:K172"/>
    <mergeCell ref="G172:H172"/>
    <mergeCell ref="F169:G169"/>
    <mergeCell ref="F168:G168"/>
    <mergeCell ref="D274:H274"/>
    <mergeCell ref="C247:I247"/>
    <mergeCell ref="J247:K247"/>
    <mergeCell ref="C248:I248"/>
    <mergeCell ref="J248:K248"/>
    <mergeCell ref="C249:I249"/>
    <mergeCell ref="J249:K249"/>
    <mergeCell ref="C244:I244"/>
    <mergeCell ref="J244:K244"/>
    <mergeCell ref="C245:I245"/>
    <mergeCell ref="J245:K245"/>
    <mergeCell ref="C246:I246"/>
    <mergeCell ref="J246:K246"/>
    <mergeCell ref="C256:I256"/>
    <mergeCell ref="C257:I257"/>
    <mergeCell ref="C258:I258"/>
    <mergeCell ref="C259:I259"/>
    <mergeCell ref="C260:I260"/>
    <mergeCell ref="C261:I261"/>
    <mergeCell ref="C262:I262"/>
    <mergeCell ref="C250:I250"/>
    <mergeCell ref="J250:K250"/>
    <mergeCell ref="C251:I251"/>
    <mergeCell ref="J251:K251"/>
    <mergeCell ref="D271:H271"/>
    <mergeCell ref="J37:K37"/>
    <mergeCell ref="G37:H37"/>
    <mergeCell ref="F34:G34"/>
    <mergeCell ref="F33:G33"/>
    <mergeCell ref="A28:L28"/>
    <mergeCell ref="J137:K137"/>
    <mergeCell ref="G137:H137"/>
    <mergeCell ref="F134:G134"/>
    <mergeCell ref="F133:G133"/>
    <mergeCell ref="J128:K128"/>
    <mergeCell ref="J49:K49"/>
    <mergeCell ref="G49:H49"/>
    <mergeCell ref="J46:K46"/>
    <mergeCell ref="G46:H46"/>
    <mergeCell ref="F43:G43"/>
    <mergeCell ref="F42:G42"/>
    <mergeCell ref="F62:G62"/>
    <mergeCell ref="F61:G61"/>
    <mergeCell ref="A55:L55"/>
    <mergeCell ref="G51:H51"/>
    <mergeCell ref="J51:K51"/>
    <mergeCell ref="A51:F51"/>
    <mergeCell ref="F79:G79"/>
    <mergeCell ref="A163:L163"/>
    <mergeCell ref="G100:H100"/>
    <mergeCell ref="J100:K100"/>
    <mergeCell ref="A100:F100"/>
    <mergeCell ref="J98:K98"/>
    <mergeCell ref="G98:H98"/>
    <mergeCell ref="J96:K96"/>
    <mergeCell ref="G96:H96"/>
    <mergeCell ref="G128:H128"/>
    <mergeCell ref="J120:K120"/>
    <mergeCell ref="G120:H120"/>
    <mergeCell ref="J112:K112"/>
    <mergeCell ref="G112:H112"/>
    <mergeCell ref="A104:L104"/>
    <mergeCell ref="J139:K139"/>
    <mergeCell ref="G139:H139"/>
    <mergeCell ref="F148:G148"/>
    <mergeCell ref="F147:G147"/>
    <mergeCell ref="J141:K141"/>
    <mergeCell ref="G141:H141"/>
    <mergeCell ref="J153:K153"/>
    <mergeCell ref="G153:H153"/>
    <mergeCell ref="G159:H159"/>
    <mergeCell ref="J159:K159"/>
    <mergeCell ref="A159:F159"/>
    <mergeCell ref="J157:K157"/>
    <mergeCell ref="G157:H157"/>
    <mergeCell ref="J155:K155"/>
    <mergeCell ref="G155:H155"/>
    <mergeCell ref="A174:F174"/>
    <mergeCell ref="J196:K196"/>
    <mergeCell ref="A196:F196"/>
    <mergeCell ref="J194:K194"/>
    <mergeCell ref="G194:H194"/>
    <mergeCell ref="J191:K191"/>
    <mergeCell ref="G191:H191"/>
    <mergeCell ref="J223:K223"/>
    <mergeCell ref="G223:H223"/>
    <mergeCell ref="F220:G220"/>
    <mergeCell ref="F219:G219"/>
    <mergeCell ref="J212:K212"/>
    <mergeCell ref="G212:H212"/>
    <mergeCell ref="F208:G208"/>
    <mergeCell ref="F207:G207"/>
    <mergeCell ref="A200:L200"/>
    <mergeCell ref="G196:H196"/>
    <mergeCell ref="J188:K188"/>
    <mergeCell ref="G188:H188"/>
    <mergeCell ref="F186:G186"/>
    <mergeCell ref="F185:G185"/>
    <mergeCell ref="A178:L178"/>
    <mergeCell ref="G174:H174"/>
    <mergeCell ref="J174:K174"/>
    <mergeCell ref="J232:K232"/>
    <mergeCell ref="G232:H232"/>
    <mergeCell ref="A229:L229"/>
    <mergeCell ref="G225:H225"/>
    <mergeCell ref="J225:K225"/>
    <mergeCell ref="A225:F225"/>
    <mergeCell ref="G238:H238"/>
    <mergeCell ref="J238:K238"/>
    <mergeCell ref="A238:F238"/>
    <mergeCell ref="G234:H234"/>
    <mergeCell ref="J234:K234"/>
    <mergeCell ref="A234:F234"/>
  </mergeCells>
  <pageMargins left="0.39370078740157483" right="0.19685039370078741" top="0.51181102362204722" bottom="0.39370078740157483" header="0.19685039370078741" footer="0.19685039370078741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zoomScaleNormal="100" workbookViewId="0">
      <selection activeCell="B55" sqref="B55"/>
    </sheetView>
  </sheetViews>
  <sheetFormatPr defaultRowHeight="13.2" x14ac:dyDescent="0.25"/>
  <cols>
    <col min="1" max="1" width="6.77734375" customWidth="1"/>
    <col min="2" max="2" width="65.44140625" customWidth="1"/>
    <col min="3" max="3" width="11.6640625" customWidth="1"/>
    <col min="4" max="4" width="13.332031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0" t="str">
        <f>CONCATENATE("Ведомость объемов работ ", IF(Source!AN15&lt;&gt;"", Source!AN15," "))</f>
        <v xml:space="preserve">Ведомость объемов работ  </v>
      </c>
      <c r="B3" s="90"/>
      <c r="C3" s="90"/>
      <c r="D3" s="90"/>
      <c r="E3" s="11"/>
    </row>
    <row r="4" spans="1:5" ht="13.8" x14ac:dyDescent="0.25">
      <c r="A4" s="91"/>
      <c r="B4" s="91"/>
      <c r="C4" s="91"/>
      <c r="D4" s="91"/>
      <c r="E4" s="11"/>
    </row>
    <row r="5" spans="1:5" ht="27.6" x14ac:dyDescent="0.25">
      <c r="A5" s="16" t="s">
        <v>458</v>
      </c>
      <c r="B5" s="16" t="s">
        <v>460</v>
      </c>
      <c r="C5" s="16" t="s">
        <v>495</v>
      </c>
      <c r="D5" s="16" t="s">
        <v>496</v>
      </c>
      <c r="E5" s="29" t="s">
        <v>497</v>
      </c>
    </row>
    <row r="6" spans="1:5" ht="13.8" x14ac:dyDescent="0.25">
      <c r="A6" s="31">
        <v>1</v>
      </c>
      <c r="B6" s="31">
        <v>2</v>
      </c>
      <c r="C6" s="31">
        <v>3</v>
      </c>
      <c r="D6" s="31">
        <v>4</v>
      </c>
      <c r="E6" s="30">
        <v>5</v>
      </c>
    </row>
    <row r="7" spans="1:5" x14ac:dyDescent="0.25">
      <c r="A7" s="89" t="str">
        <f>CONCATENATE("Раздел: ", Source!G24)</f>
        <v>Раздел: Интерьеры</v>
      </c>
      <c r="B7" s="89"/>
      <c r="C7" s="89"/>
      <c r="D7" s="89"/>
    </row>
    <row r="8" spans="1:5" x14ac:dyDescent="0.25">
      <c r="A8" s="32" t="str">
        <f>Source!E28</f>
        <v>1</v>
      </c>
      <c r="B8" s="33" t="str">
        <f>Source!G28</f>
        <v>Устройство тепло- и звукоизоляции засыпной песчаной</v>
      </c>
      <c r="C8" s="34" t="str">
        <f>Source!H28</f>
        <v>м3</v>
      </c>
      <c r="D8" s="35">
        <f>Source!I28</f>
        <v>12</v>
      </c>
    </row>
    <row r="9" spans="1:5" x14ac:dyDescent="0.25">
      <c r="A9" s="32" t="str">
        <f>Source!E29</f>
        <v>1,1</v>
      </c>
      <c r="B9" s="33" t="str">
        <f>Source!G29</f>
        <v>Песок природный для строительных работ средний</v>
      </c>
      <c r="C9" s="34" t="str">
        <f>Source!H29</f>
        <v>м3</v>
      </c>
      <c r="D9" s="35">
        <f>Source!I29</f>
        <v>13.2</v>
      </c>
    </row>
    <row r="10" spans="1:5" ht="26.4" x14ac:dyDescent="0.25">
      <c r="A10" s="32" t="str">
        <f>Source!E30</f>
        <v>2</v>
      </c>
      <c r="B10" s="33" t="str">
        <f>Source!G30</f>
        <v>Огнебиозащитное покрытие деревянных поверхностей готовыми составами для обеспечения второй группы огнезащитной эффективности по НПБ 251</v>
      </c>
      <c r="C10" s="34" t="str">
        <f>Source!H30</f>
        <v>100 м2</v>
      </c>
      <c r="D10" s="35">
        <f>Source!I30</f>
        <v>6.4132999999999996</v>
      </c>
    </row>
    <row r="11" spans="1:5" x14ac:dyDescent="0.25">
      <c r="A11" s="32" t="str">
        <f>Source!E31</f>
        <v>2,1</v>
      </c>
      <c r="B11" s="33" t="str">
        <f>Source!G31</f>
        <v>Состав огнебиозащитный «СЕНЕГА-ОБ»</v>
      </c>
      <c r="C11" s="34" t="str">
        <f>Source!H31</f>
        <v>т</v>
      </c>
      <c r="D11" s="35">
        <f>Source!I31</f>
        <v>0.118646</v>
      </c>
    </row>
    <row r="12" spans="1:5" ht="26.4" x14ac:dyDescent="0.25">
      <c r="A12" s="32" t="str">
        <f>Source!E32</f>
        <v>3</v>
      </c>
      <c r="B12" s="33" t="str">
        <f>Source!G32</f>
        <v>Стеклопакеты, стекло ЭКО+ низкоэмиссионное, с аргоном, однокамерные, 28 мм (к ССН раздел 6.1</v>
      </c>
      <c r="C12" s="34" t="str">
        <f>Source!H32</f>
        <v>м2</v>
      </c>
      <c r="D12" s="35">
        <f>Source!I32</f>
        <v>89.05</v>
      </c>
    </row>
    <row r="13" spans="1:5" x14ac:dyDescent="0.25">
      <c r="A13" s="89" t="str">
        <f>CONCATENATE("Раздел: ", Source!G63)</f>
        <v>Раздел: 2.Демонтажные работы</v>
      </c>
      <c r="B13" s="89"/>
      <c r="C13" s="89"/>
      <c r="D13" s="89"/>
    </row>
    <row r="14" spans="1:5" x14ac:dyDescent="0.25">
      <c r="A14" s="32" t="str">
        <f>Source!E67</f>
        <v>4</v>
      </c>
      <c r="B14" s="33" t="str">
        <f>Source!G67</f>
        <v>Разборка покрытий полов дощатых</v>
      </c>
      <c r="C14" s="34" t="str">
        <f>Source!H67</f>
        <v>100 м2</v>
      </c>
      <c r="D14" s="35">
        <f>Source!I67</f>
        <v>0.83499999999999996</v>
      </c>
    </row>
    <row r="15" spans="1:5" x14ac:dyDescent="0.25">
      <c r="A15" s="32" t="str">
        <f>Source!E68</f>
        <v>5</v>
      </c>
      <c r="B15" s="33" t="str">
        <f>Source!G68</f>
        <v>Разборка покрытий полов цементных толщиной 150 мм</v>
      </c>
      <c r="C15" s="34" t="str">
        <f>Source!H68</f>
        <v>100 м2</v>
      </c>
      <c r="D15" s="35">
        <f>Source!I68</f>
        <v>2.3099999999999999E-2</v>
      </c>
    </row>
    <row r="16" spans="1:5" x14ac:dyDescent="0.25">
      <c r="A16" s="32" t="str">
        <f>Source!E69</f>
        <v>5,1</v>
      </c>
      <c r="B16" s="33" t="str">
        <f>Source!G69</f>
        <v>Строительный мусор</v>
      </c>
      <c r="C16" s="34" t="str">
        <f>Source!H69</f>
        <v>т</v>
      </c>
      <c r="D16" s="35">
        <f>Source!I69</f>
        <v>0.15246000000000001</v>
      </c>
    </row>
    <row r="17" spans="1:4" x14ac:dyDescent="0.25">
      <c r="A17" s="32" t="str">
        <f>Source!E70</f>
        <v>6</v>
      </c>
      <c r="B17" s="33" t="str">
        <f>Source!G70</f>
        <v>Разборка монолитных перекрытий бетонных</v>
      </c>
      <c r="C17" s="34" t="str">
        <f>Source!H70</f>
        <v>м3</v>
      </c>
      <c r="D17" s="35">
        <f>Source!I70</f>
        <v>3.6</v>
      </c>
    </row>
    <row r="18" spans="1:4" x14ac:dyDescent="0.25">
      <c r="A18" s="89" t="str">
        <f>CONCATENATE("Раздел: ", Source!G101)</f>
        <v>Раздел: 3.Кровля</v>
      </c>
      <c r="B18" s="89"/>
      <c r="C18" s="89"/>
      <c r="D18" s="89"/>
    </row>
    <row r="19" spans="1:4" ht="26.4" x14ac:dyDescent="0.25">
      <c r="A19" s="32" t="str">
        <f>Source!E105</f>
        <v>7</v>
      </c>
      <c r="B19" s="33" t="str">
        <f>Source!G105</f>
        <v>Огнебиозащитное покрытие деревянных поверхностей готовыми составами для обеспечения второй группы огнезащитной эффективности по НПБ 251</v>
      </c>
      <c r="C19" s="34" t="str">
        <f>Source!H105</f>
        <v>100 м2</v>
      </c>
      <c r="D19" s="35">
        <f>Source!I105</f>
        <v>13.22</v>
      </c>
    </row>
    <row r="20" spans="1:4" x14ac:dyDescent="0.25">
      <c r="A20" s="32" t="str">
        <f>Source!E106</f>
        <v>7,1</v>
      </c>
      <c r="B20" s="33" t="str">
        <f>Source!G106</f>
        <v>Состав огнебиозащитный «СЕНЕГА-ОБ»</v>
      </c>
      <c r="C20" s="34" t="str">
        <f>Source!H106</f>
        <v>т</v>
      </c>
      <c r="D20" s="35">
        <f>Source!I106</f>
        <v>0.24457000000000001</v>
      </c>
    </row>
    <row r="21" spans="1:4" x14ac:dyDescent="0.25">
      <c r="A21" s="32" t="str">
        <f>Source!E107</f>
        <v>8</v>
      </c>
      <c r="B21" s="33" t="str">
        <f>Source!G107</f>
        <v>Сталь оцинкованная в рулонах толщиной 0,5 мм, с полимерным покрытием</v>
      </c>
      <c r="C21" s="34" t="str">
        <f>Source!H107</f>
        <v>т</v>
      </c>
      <c r="D21" s="35">
        <f>Source!I107</f>
        <v>2.7451400000000001</v>
      </c>
    </row>
    <row r="22" spans="1:4" x14ac:dyDescent="0.25">
      <c r="A22" s="89" t="str">
        <f>CONCATENATE("Раздел: ", Source!G138)</f>
        <v>Раздел: 4.Кирпичная кладка</v>
      </c>
      <c r="B22" s="89"/>
      <c r="C22" s="89"/>
      <c r="D22" s="89"/>
    </row>
    <row r="23" spans="1:4" ht="26.4" x14ac:dyDescent="0.25">
      <c r="A23" s="32" t="str">
        <f>Source!E142</f>
        <v>9</v>
      </c>
      <c r="B23" s="33" t="str">
        <f>Source!G142</f>
        <v>Сверление отверстий в кирпичных стенах электроперфоратором диаметром до 20 мм, толщина стен 0,5 кирпича</v>
      </c>
      <c r="C23" s="34" t="str">
        <f>Source!H142</f>
        <v>100 ШТ</v>
      </c>
      <c r="D23" s="35">
        <f>Source!I142</f>
        <v>3.1</v>
      </c>
    </row>
    <row r="24" spans="1:4" x14ac:dyDescent="0.25">
      <c r="A24" s="32" t="str">
        <f>Source!E143</f>
        <v>9,1</v>
      </c>
      <c r="B24" s="33" t="str">
        <f>Source!G143</f>
        <v>Строительный мусор</v>
      </c>
      <c r="C24" s="34" t="str">
        <f>Source!H143</f>
        <v>т</v>
      </c>
      <c r="D24" s="35">
        <f>Source!I143</f>
        <v>1.8599999999999998E-2</v>
      </c>
    </row>
    <row r="25" spans="1:4" ht="26.4" x14ac:dyDescent="0.25">
      <c r="A25" s="32" t="str">
        <f>Source!E144</f>
        <v>10</v>
      </c>
      <c r="B25" s="33" t="str">
        <f>Source!G144</f>
        <v>Сверление отверстий на каждые 0,5 кирпича толщины стен добавлять к расценке 69-2-1 (Глубина 200 мм, К=(200-125)/125=0,6)</v>
      </c>
      <c r="C25" s="34" t="str">
        <f>Source!H144</f>
        <v>100 ШТ</v>
      </c>
      <c r="D25" s="35">
        <f>Source!I144</f>
        <v>0.8</v>
      </c>
    </row>
    <row r="26" spans="1:4" x14ac:dyDescent="0.25">
      <c r="A26" s="32" t="str">
        <f>Source!E145</f>
        <v>10,1</v>
      </c>
      <c r="B26" s="33" t="str">
        <f>Source!G145</f>
        <v>Строительный мусор</v>
      </c>
      <c r="C26" s="34" t="str">
        <f>Source!H145</f>
        <v>т</v>
      </c>
      <c r="D26" s="35">
        <f>Source!I145</f>
        <v>2.8800000000000002E-3</v>
      </c>
    </row>
    <row r="27" spans="1:4" ht="26.4" x14ac:dyDescent="0.25">
      <c r="A27" s="32" t="str">
        <f>Source!E146</f>
        <v>11</v>
      </c>
      <c r="B27" s="33" t="str">
        <f>Source!G146</f>
        <v>Сверление отверстий на каждые 0,5 кирпича толщины стен добавлять к расценке 69-2-1(Глубина 1000 мм, К=(1000-125)/125=7)</v>
      </c>
      <c r="C27" s="34" t="str">
        <f>Source!H146</f>
        <v>100 ШТ</v>
      </c>
      <c r="D27" s="35">
        <f>Source!I146</f>
        <v>2.2999999999999998</v>
      </c>
    </row>
    <row r="28" spans="1:4" x14ac:dyDescent="0.25">
      <c r="A28" s="32" t="str">
        <f>Source!E147</f>
        <v>11,1</v>
      </c>
      <c r="B28" s="33" t="str">
        <f>Source!G147</f>
        <v>Строительный мусор</v>
      </c>
      <c r="C28" s="34" t="str">
        <f>Source!H147</f>
        <v>т</v>
      </c>
      <c r="D28" s="35">
        <f>Source!I147</f>
        <v>9.6600000000000005E-2</v>
      </c>
    </row>
    <row r="29" spans="1:4" x14ac:dyDescent="0.25">
      <c r="A29" s="32" t="str">
        <f>Source!E148</f>
        <v>12</v>
      </c>
      <c r="B29" s="33" t="str">
        <f>Source!G148</f>
        <v>Армирование кладки стен и других конструкций</v>
      </c>
      <c r="C29" s="34" t="str">
        <f>Source!H148</f>
        <v>т</v>
      </c>
      <c r="D29" s="35">
        <f>Source!I148</f>
        <v>2.5069999999999999E-2</v>
      </c>
    </row>
    <row r="30" spans="1:4" x14ac:dyDescent="0.25">
      <c r="A30" s="32" t="str">
        <f>Source!E149</f>
        <v>12,1</v>
      </c>
      <c r="B30" s="33" t="str">
        <f>Source!G149</f>
        <v>Горячекатаная арматурная сталь класса А-I</v>
      </c>
      <c r="C30" s="34" t="str">
        <f>Source!H149</f>
        <v>т</v>
      </c>
      <c r="D30" s="35">
        <f>Source!I149</f>
        <v>2.5069999999999999E-2</v>
      </c>
    </row>
    <row r="31" spans="1:4" x14ac:dyDescent="0.25">
      <c r="A31" s="32" t="str">
        <f>Source!E150</f>
        <v>13</v>
      </c>
      <c r="B31" s="33" t="str">
        <f>Source!G150</f>
        <v>Стеклопластиковая арматура АСП-10</v>
      </c>
      <c r="C31" s="34" t="str">
        <f>Source!H150</f>
        <v>МП</v>
      </c>
      <c r="D31" s="35">
        <f>Source!I150</f>
        <v>230</v>
      </c>
    </row>
    <row r="32" spans="1:4" ht="26.4" x14ac:dyDescent="0.25">
      <c r="A32" s="32" t="str">
        <f>Source!E151</f>
        <v>14</v>
      </c>
      <c r="B32" s="33" t="str">
        <f>Source!G151</f>
        <v>Remmers Bohrlochsuspension раствор для заполнения пустот и отверстий       31,0*50=1550л*1,2кг/л=1860        цена=3620р/20кг</v>
      </c>
      <c r="C32" s="34" t="str">
        <f>Source!H151</f>
        <v>кг</v>
      </c>
      <c r="D32" s="35">
        <f>Source!I151</f>
        <v>1860</v>
      </c>
    </row>
    <row r="33" spans="1:4" x14ac:dyDescent="0.25">
      <c r="A33" s="32" t="str">
        <f>Source!E152</f>
        <v>15</v>
      </c>
      <c r="B33" s="33" t="str">
        <f>Source!G152</f>
        <v>Усиление монолитными железобетонными обоймами кирпичных стен</v>
      </c>
      <c r="C33" s="34" t="str">
        <f>Source!H152</f>
        <v>м3</v>
      </c>
      <c r="D33" s="35">
        <f>Source!I152</f>
        <v>4.7</v>
      </c>
    </row>
    <row r="34" spans="1:4" x14ac:dyDescent="0.25">
      <c r="A34" s="32" t="str">
        <f>Source!E153</f>
        <v>15,1</v>
      </c>
      <c r="B34" s="33" t="str">
        <f>Source!G153</f>
        <v>Бетон мелкозернистый, класс В20 (М250)</v>
      </c>
      <c r="C34" s="34" t="str">
        <f>Source!H153</f>
        <v>м3</v>
      </c>
      <c r="D34" s="35">
        <f>Source!I153</f>
        <v>4.8410000000000002</v>
      </c>
    </row>
    <row r="35" spans="1:4" x14ac:dyDescent="0.25">
      <c r="A35" s="32" t="str">
        <f>Source!E154</f>
        <v>15,2</v>
      </c>
      <c r="B35" s="33" t="str">
        <f>Source!G154</f>
        <v>Сталь угловая равнополочная, марка стали 18кп, шириной полок 35-56 мм</v>
      </c>
      <c r="C35" s="34" t="str">
        <f>Source!H154</f>
        <v>т</v>
      </c>
      <c r="D35" s="35">
        <f>Source!I154</f>
        <v>-0.28199999999999997</v>
      </c>
    </row>
    <row r="36" spans="1:4" ht="26.4" x14ac:dyDescent="0.25">
      <c r="A36" s="32" t="str">
        <f>Source!E155</f>
        <v>15,3</v>
      </c>
      <c r="B36" s="33" t="str">
        <f>Source!G155</f>
        <v>Горячекатаная арматурная сталь периодического профиля класса А-II, диаметром 12 мм</v>
      </c>
      <c r="C36" s="34" t="str">
        <f>Source!H155</f>
        <v>т</v>
      </c>
      <c r="D36" s="35">
        <f>Source!I155</f>
        <v>-0.14099999999999999</v>
      </c>
    </row>
    <row r="37" spans="1:4" x14ac:dyDescent="0.25">
      <c r="A37" s="32" t="str">
        <f>Source!E156</f>
        <v>16</v>
      </c>
      <c r="B37" s="33" t="str">
        <f>Source!G156</f>
        <v>Горячекатаная арматурная сталь гладкая класса А-I, диаметром 6 мм</v>
      </c>
      <c r="C37" s="34" t="str">
        <f>Source!H156</f>
        <v>т</v>
      </c>
      <c r="D37" s="35">
        <f>Source!I156</f>
        <v>0.317</v>
      </c>
    </row>
    <row r="38" spans="1:4" ht="26.4" x14ac:dyDescent="0.25">
      <c r="A38" s="32" t="str">
        <f>Source!E157</f>
        <v>17</v>
      </c>
      <c r="B38" s="33" t="str">
        <f>Source!G157</f>
        <v>Горячекатаная арматурная сталь периодического профиля класса А-III, диаметром 12 мм</v>
      </c>
      <c r="C38" s="34" t="str">
        <f>Source!H157</f>
        <v>т</v>
      </c>
      <c r="D38" s="35">
        <f>Source!I157</f>
        <v>0.54290000000000005</v>
      </c>
    </row>
    <row r="39" spans="1:4" x14ac:dyDescent="0.25">
      <c r="A39" s="89" t="str">
        <f>CONCATENATE("Раздел: ", Source!G188)</f>
        <v>Раздел: 5.Утепление свода</v>
      </c>
      <c r="B39" s="89"/>
      <c r="C39" s="89"/>
      <c r="D39" s="89"/>
    </row>
    <row r="40" spans="1:4" ht="26.4" x14ac:dyDescent="0.25">
      <c r="A40" s="32" t="str">
        <f>Source!E192</f>
        <v>18</v>
      </c>
      <c r="B40" s="33" t="str">
        <f>Source!G192</f>
        <v>Изоляция покрытий и перекрытий изделиями из волокнистых и зернистых материалов насухо</v>
      </c>
      <c r="C40" s="34" t="str">
        <f>Source!H192</f>
        <v>м3</v>
      </c>
      <c r="D40" s="35">
        <f>Source!I192</f>
        <v>55</v>
      </c>
    </row>
    <row r="41" spans="1:4" x14ac:dyDescent="0.25">
      <c r="A41" s="32" t="str">
        <f>Source!E193</f>
        <v>18,1</v>
      </c>
      <c r="B41" s="33" t="str">
        <f>Source!G193</f>
        <v>Плиты минераловатные "Руф Баттс В" ROCKWOOL</v>
      </c>
      <c r="C41" s="34" t="str">
        <f>Source!H193</f>
        <v>м3</v>
      </c>
      <c r="D41" s="35">
        <f>Source!I193</f>
        <v>56.1</v>
      </c>
    </row>
    <row r="42" spans="1:4" x14ac:dyDescent="0.25">
      <c r="A42" s="89" t="str">
        <f>CONCATENATE("Раздел: ", Source!G224)</f>
        <v>Раздел: Кресты</v>
      </c>
      <c r="B42" s="89"/>
      <c r="C42" s="89"/>
      <c r="D42" s="89"/>
    </row>
    <row r="43" spans="1:4" x14ac:dyDescent="0.25">
      <c r="A43" s="32" t="str">
        <f>Source!E228</f>
        <v>19</v>
      </c>
      <c r="B43" s="33" t="str">
        <f>Source!G228</f>
        <v>Монтаж мелких металлоконструкций массой до 10 кг (крест)</v>
      </c>
      <c r="C43" s="34" t="str">
        <f>Source!H228</f>
        <v>т</v>
      </c>
      <c r="D43" s="35">
        <f>Source!I228</f>
        <v>1.1819999999999999</v>
      </c>
    </row>
    <row r="44" spans="1:4" x14ac:dyDescent="0.25">
      <c r="A44" s="32" t="str">
        <f>Source!E229</f>
        <v>20</v>
      </c>
      <c r="B44" s="33" t="str">
        <f>Source!G229</f>
        <v>Труба квадратная из титана 150х150х7  (38,55м/30,11кг/м)</v>
      </c>
      <c r="C44" s="34" t="str">
        <f>Source!H229</f>
        <v>кг</v>
      </c>
      <c r="D44" s="35">
        <f>Source!I229</f>
        <v>1160.7405000000001</v>
      </c>
    </row>
    <row r="45" spans="1:4" x14ac:dyDescent="0.25">
      <c r="A45" s="32" t="str">
        <f>Source!E230</f>
        <v>21</v>
      </c>
      <c r="B45" s="33" t="str">
        <f>Source!G230</f>
        <v>Титановая полоса 80х4 мм  (1,2м2 - 15мп*1,442кг/м)</v>
      </c>
      <c r="C45" s="34" t="str">
        <f>Source!H230</f>
        <v>кг</v>
      </c>
      <c r="D45" s="35">
        <f>Source!I230</f>
        <v>21.63</v>
      </c>
    </row>
    <row r="46" spans="1:4" x14ac:dyDescent="0.25">
      <c r="A46" s="89" t="str">
        <f>CONCATENATE("Раздел: ", Source!G261)</f>
        <v>Раздел: Паперть</v>
      </c>
      <c r="B46" s="89"/>
      <c r="C46" s="89"/>
      <c r="D46" s="89"/>
    </row>
    <row r="47" spans="1:4" ht="39.6" x14ac:dyDescent="0.25">
      <c r="A47" s="32" t="str">
        <f>Source!E265</f>
        <v>22</v>
      </c>
      <c r="B47" s="33" t="str">
        <f>Source!G265</f>
        <v>Грунтование водно-дисперсионной грунтовкой "Нортекс-Грунт" поверхностей пористых (камень, кирпич, бетон и т д) (Биоцидная обработка подоконных досок и замковых камней к разделам 3.4, 3.5 ССН)</v>
      </c>
      <c r="C47" s="34" t="str">
        <f>Source!H265</f>
        <v>100 м2</v>
      </c>
      <c r="D47" s="35">
        <f>Source!I265</f>
        <v>0.21510000000000001</v>
      </c>
    </row>
    <row r="48" spans="1:4" x14ac:dyDescent="0.25">
      <c r="A48" s="32" t="str">
        <f>Source!E266</f>
        <v>22,1</v>
      </c>
      <c r="B48" s="33" t="str">
        <f>Source!G266</f>
        <v>Грунтовка акриловая НОРТЕКС-ГРУНТ</v>
      </c>
      <c r="C48" s="34" t="str">
        <f>Source!H266</f>
        <v>кг</v>
      </c>
      <c r="D48" s="35">
        <f>Source!I266</f>
        <v>-2.9683799999999998</v>
      </c>
    </row>
    <row r="49" spans="1:5" x14ac:dyDescent="0.25">
      <c r="A49" s="32" t="str">
        <f>Source!E267</f>
        <v>22,2</v>
      </c>
      <c r="B49" s="33" t="str">
        <f>Source!G267</f>
        <v>Раствор "BFA-Entferner"          расход 0,2л/м2</v>
      </c>
      <c r="C49" s="34" t="str">
        <f>Source!H267</f>
        <v>л</v>
      </c>
      <c r="D49" s="35">
        <f>Source!I267</f>
        <v>4.3019999999999996</v>
      </c>
    </row>
    <row r="50" spans="1:5" ht="26.4" x14ac:dyDescent="0.25">
      <c r="A50" s="32" t="str">
        <f>Source!E268</f>
        <v>23</v>
      </c>
      <c r="B50" s="33" t="str">
        <f>Source!G268</f>
        <v>Гидрофобизация поверхности облицовки цоколей из известняка и мрамора вручную (подоконные доски и замковые камни к разделам 3.4,3.5 ССН)</v>
      </c>
      <c r="C50" s="34" t="str">
        <f>Source!H268</f>
        <v>100 м2</v>
      </c>
      <c r="D50" s="35">
        <f>Source!I268</f>
        <v>0.21510000000000001</v>
      </c>
    </row>
    <row r="51" spans="1:5" x14ac:dyDescent="0.25">
      <c r="A51" s="32" t="str">
        <f>Source!E269</f>
        <v>23,1</v>
      </c>
      <c r="B51" s="33" t="str">
        <f>Source!G269</f>
        <v>Жидкость гидрофобизирующая 136-41 (ГКЖ-94)</v>
      </c>
      <c r="C51" s="34" t="str">
        <f>Source!H269</f>
        <v>кг</v>
      </c>
      <c r="D51" s="35">
        <f>Source!I269</f>
        <v>4.8397500000000004</v>
      </c>
    </row>
    <row r="52" spans="1:5" x14ac:dyDescent="0.25">
      <c r="A52" s="89" t="str">
        <f>CONCATENATE("Раздел: ", Source!G300)</f>
        <v>Раздел: Сопутствующие для воссоздания иконостаса (к ЛС № 02-01-03)</v>
      </c>
      <c r="B52" s="89"/>
      <c r="C52" s="89"/>
      <c r="D52" s="89"/>
    </row>
    <row r="53" spans="1:5" ht="52.8" x14ac:dyDescent="0.25">
      <c r="A53" s="36" t="str">
        <f>Source!E304</f>
        <v>24</v>
      </c>
      <c r="B53" s="37" t="str">
        <f>Source!G304</f>
        <v>Золото сусальное книжное, масса 1,25 г         расход=2,08кн*8,43м2+2,12кн*3,64м2+2,22кн*33,39м2+2,4кн*1,4м2=17,53+7,72+74,13+3,36=102,74кн                          расход=2,4кн*1,57м2+2,22кн*2,66м2=3,77+5,91=9,68кн</v>
      </c>
      <c r="C53" s="38" t="str">
        <f>Source!H304</f>
        <v>100 шт.</v>
      </c>
      <c r="D53" s="39">
        <f>Source!I304</f>
        <v>1.1242000000000001</v>
      </c>
    </row>
    <row r="56" spans="1:5" ht="13.8" x14ac:dyDescent="0.25">
      <c r="A56" s="25"/>
      <c r="B56" s="25" t="s">
        <v>498</v>
      </c>
      <c r="C56" s="25"/>
      <c r="D56" s="25"/>
      <c r="E56" s="25"/>
    </row>
  </sheetData>
  <mergeCells count="10">
    <mergeCell ref="A18:D18"/>
    <mergeCell ref="A3:D3"/>
    <mergeCell ref="A4:D4"/>
    <mergeCell ref="A7:D7"/>
    <mergeCell ref="A13:D13"/>
    <mergeCell ref="A22:D22"/>
    <mergeCell ref="A39:D39"/>
    <mergeCell ref="A42:D42"/>
    <mergeCell ref="A46:D46"/>
    <mergeCell ref="A52:D52"/>
  </mergeCells>
  <pageMargins left="0.59055118110236227" right="0.19685039370078741" top="0.59055118110236227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40"/>
  <sheetViews>
    <sheetView workbookViewId="0">
      <selection activeCell="A436" sqref="A436:O43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436</v>
      </c>
      <c r="C12" s="1">
        <v>0</v>
      </c>
      <c r="D12" s="1">
        <f>ROW(A364)</f>
        <v>364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B364</f>
        <v>436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02-02-01 сопут</v>
      </c>
      <c r="H18" s="2"/>
      <c r="I18" s="2"/>
      <c r="J18" s="2"/>
      <c r="K18" s="2"/>
      <c r="L18" s="2"/>
      <c r="M18" s="2"/>
      <c r="N18" s="2"/>
      <c r="O18" s="2">
        <f t="shared" ref="O18:AT18" si="1">O364</f>
        <v>668593.23</v>
      </c>
      <c r="P18" s="2">
        <f t="shared" si="1"/>
        <v>652568.39</v>
      </c>
      <c r="Q18" s="2">
        <f t="shared" si="1"/>
        <v>4914.3100000000004</v>
      </c>
      <c r="R18" s="2">
        <f t="shared" si="1"/>
        <v>672.68</v>
      </c>
      <c r="S18" s="2">
        <f t="shared" si="1"/>
        <v>11110.53</v>
      </c>
      <c r="T18" s="2">
        <f t="shared" si="1"/>
        <v>0</v>
      </c>
      <c r="U18" s="2">
        <f t="shared" si="1"/>
        <v>1221.0907272149998</v>
      </c>
      <c r="V18" s="2">
        <f t="shared" si="1"/>
        <v>57.071439749999996</v>
      </c>
      <c r="W18" s="2">
        <f t="shared" si="1"/>
        <v>0</v>
      </c>
      <c r="X18" s="2">
        <f t="shared" si="1"/>
        <v>11469.4</v>
      </c>
      <c r="Y18" s="2">
        <f t="shared" si="1"/>
        <v>6996.25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687058.88</v>
      </c>
      <c r="AS18" s="2">
        <f t="shared" si="1"/>
        <v>687058.88</v>
      </c>
      <c r="AT18" s="2">
        <f t="shared" si="1"/>
        <v>0</v>
      </c>
      <c r="AU18" s="2">
        <f t="shared" ref="AU18:BZ18" si="2">AU364</f>
        <v>0</v>
      </c>
      <c r="AV18" s="2">
        <f t="shared" si="2"/>
        <v>652568.39</v>
      </c>
      <c r="AW18" s="2">
        <f t="shared" si="2"/>
        <v>652568.39</v>
      </c>
      <c r="AX18" s="2">
        <f t="shared" si="2"/>
        <v>0</v>
      </c>
      <c r="AY18" s="2">
        <f t="shared" si="2"/>
        <v>652568.39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CA364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DG364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EM364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FS364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ROW(A335)</f>
        <v>335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B335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O335</f>
        <v>668593.23</v>
      </c>
      <c r="P22" s="2">
        <f t="shared" si="8"/>
        <v>652568.39</v>
      </c>
      <c r="Q22" s="2">
        <f t="shared" si="8"/>
        <v>4914.3100000000004</v>
      </c>
      <c r="R22" s="2">
        <f t="shared" si="8"/>
        <v>672.68</v>
      </c>
      <c r="S22" s="2">
        <f t="shared" si="8"/>
        <v>11110.53</v>
      </c>
      <c r="T22" s="2">
        <f t="shared" si="8"/>
        <v>0</v>
      </c>
      <c r="U22" s="2">
        <f t="shared" si="8"/>
        <v>1221.0907272149998</v>
      </c>
      <c r="V22" s="2">
        <f t="shared" si="8"/>
        <v>57.071439749999996</v>
      </c>
      <c r="W22" s="2">
        <f t="shared" si="8"/>
        <v>0</v>
      </c>
      <c r="X22" s="2">
        <f t="shared" si="8"/>
        <v>11469.4</v>
      </c>
      <c r="Y22" s="2">
        <f t="shared" si="8"/>
        <v>6996.25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687058.88</v>
      </c>
      <c r="AS22" s="2">
        <f t="shared" si="8"/>
        <v>687058.88</v>
      </c>
      <c r="AT22" s="2">
        <f t="shared" si="8"/>
        <v>0</v>
      </c>
      <c r="AU22" s="2">
        <f t="shared" ref="AU22:BZ22" si="9">AU335</f>
        <v>0</v>
      </c>
      <c r="AV22" s="2">
        <f t="shared" si="9"/>
        <v>652568.39</v>
      </c>
      <c r="AW22" s="2">
        <f t="shared" si="9"/>
        <v>652568.39</v>
      </c>
      <c r="AX22" s="2">
        <f t="shared" si="9"/>
        <v>0</v>
      </c>
      <c r="AY22" s="2">
        <f t="shared" si="9"/>
        <v>652568.39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-1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Интерьеры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36705.120000000003</v>
      </c>
      <c r="P26" s="2">
        <f t="shared" si="15"/>
        <v>35767.440000000002</v>
      </c>
      <c r="Q26" s="2">
        <f t="shared" si="15"/>
        <v>496.18</v>
      </c>
      <c r="R26" s="2">
        <f t="shared" si="15"/>
        <v>77.28</v>
      </c>
      <c r="S26" s="2">
        <f t="shared" si="15"/>
        <v>441.5</v>
      </c>
      <c r="T26" s="2">
        <f t="shared" si="15"/>
        <v>0</v>
      </c>
      <c r="U26" s="2">
        <f t="shared" si="15"/>
        <v>51.768025099999996</v>
      </c>
      <c r="V26" s="2">
        <f t="shared" si="15"/>
        <v>6.75</v>
      </c>
      <c r="W26" s="2">
        <f t="shared" si="15"/>
        <v>0</v>
      </c>
      <c r="X26" s="2">
        <f t="shared" si="15"/>
        <v>578.27</v>
      </c>
      <c r="Y26" s="2">
        <f t="shared" si="15"/>
        <v>327.54000000000002</v>
      </c>
      <c r="Z26" s="2">
        <f t="shared" si="15"/>
        <v>0</v>
      </c>
      <c r="AA26" s="2">
        <f t="shared" si="15"/>
        <v>0</v>
      </c>
      <c r="AB26" s="2">
        <f t="shared" si="15"/>
        <v>36705.120000000003</v>
      </c>
      <c r="AC26" s="2">
        <f t="shared" si="15"/>
        <v>35767.440000000002</v>
      </c>
      <c r="AD26" s="2">
        <f t="shared" si="15"/>
        <v>496.18</v>
      </c>
      <c r="AE26" s="2">
        <f t="shared" si="15"/>
        <v>77.28</v>
      </c>
      <c r="AF26" s="2">
        <f t="shared" si="15"/>
        <v>441.5</v>
      </c>
      <c r="AG26" s="2">
        <f t="shared" si="15"/>
        <v>0</v>
      </c>
      <c r="AH26" s="2">
        <f t="shared" si="15"/>
        <v>51.768025099999996</v>
      </c>
      <c r="AI26" s="2">
        <f t="shared" si="15"/>
        <v>6.75</v>
      </c>
      <c r="AJ26" s="2">
        <f t="shared" si="15"/>
        <v>0</v>
      </c>
      <c r="AK26" s="2">
        <f t="shared" si="15"/>
        <v>578.27</v>
      </c>
      <c r="AL26" s="2">
        <f t="shared" si="15"/>
        <v>327.54000000000002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37610.93</v>
      </c>
      <c r="AS26" s="2">
        <f t="shared" si="15"/>
        <v>37610.93</v>
      </c>
      <c r="AT26" s="2">
        <f t="shared" si="15"/>
        <v>0</v>
      </c>
      <c r="AU26" s="2">
        <f t="shared" ref="AU26:BZ26" si="16">AU34</f>
        <v>0</v>
      </c>
      <c r="AV26" s="2">
        <f t="shared" si="16"/>
        <v>35767.440000000002</v>
      </c>
      <c r="AW26" s="2">
        <f t="shared" si="16"/>
        <v>35767.440000000002</v>
      </c>
      <c r="AX26" s="2">
        <f t="shared" si="16"/>
        <v>0</v>
      </c>
      <c r="AY26" s="2">
        <f t="shared" si="16"/>
        <v>35767.440000000002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37610.93</v>
      </c>
      <c r="CB26" s="2">
        <f t="shared" si="17"/>
        <v>37610.93</v>
      </c>
      <c r="CC26" s="2">
        <f t="shared" si="17"/>
        <v>0</v>
      </c>
      <c r="CD26" s="2">
        <f t="shared" si="17"/>
        <v>0</v>
      </c>
      <c r="CE26" s="2">
        <f t="shared" si="17"/>
        <v>35767.440000000002</v>
      </c>
      <c r="CF26" s="2">
        <f t="shared" si="17"/>
        <v>35767.440000000002</v>
      </c>
      <c r="CG26" s="2">
        <f t="shared" si="17"/>
        <v>0</v>
      </c>
      <c r="CH26" s="2">
        <f t="shared" si="17"/>
        <v>35767.440000000002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15</v>
      </c>
      <c r="F28" t="s">
        <v>16</v>
      </c>
      <c r="G28" t="s">
        <v>17</v>
      </c>
      <c r="H28" t="s">
        <v>18</v>
      </c>
      <c r="I28">
        <f>ROUND(12,6)</f>
        <v>12</v>
      </c>
      <c r="J28">
        <v>0</v>
      </c>
      <c r="O28">
        <f>ROUND(CP28,2)</f>
        <v>778.56</v>
      </c>
      <c r="P28">
        <f>ROUND(CQ28*I28,2)</f>
        <v>0</v>
      </c>
      <c r="Q28">
        <f>ROUND(CR28*I28,2)</f>
        <v>449.04</v>
      </c>
      <c r="R28">
        <f>ROUND(CS28*I28,2)</f>
        <v>77.28</v>
      </c>
      <c r="S28">
        <f>ROUND(CT28*I28,2)</f>
        <v>329.52</v>
      </c>
      <c r="T28">
        <f>ROUND(CU28*I28,2)</f>
        <v>0</v>
      </c>
      <c r="U28">
        <f>CV28*I28</f>
        <v>38.64</v>
      </c>
      <c r="V28">
        <f>CW28*I28</f>
        <v>6.75</v>
      </c>
      <c r="W28">
        <f>ROUND(CX28*I28,2)</f>
        <v>0</v>
      </c>
      <c r="X28">
        <f t="shared" ref="X28:Y32" si="21">ROUND(CY28,2)</f>
        <v>471.89</v>
      </c>
      <c r="Y28">
        <f t="shared" si="21"/>
        <v>260.35000000000002</v>
      </c>
      <c r="AA28">
        <v>67950658</v>
      </c>
      <c r="AB28">
        <f>ROUND((AC28+AD28+AF28),2)</f>
        <v>64.88</v>
      </c>
      <c r="AC28">
        <f>ROUND((ES28),2)</f>
        <v>0</v>
      </c>
      <c r="AD28">
        <f>ROUND(((((ET28*1.25))-((EU28*1.25)))+AE28),2)</f>
        <v>37.42</v>
      </c>
      <c r="AE28">
        <f>ROUND(((EU28*1.25)),2)</f>
        <v>6.44</v>
      </c>
      <c r="AF28">
        <f>ROUND(((EV28*1.15)),2)</f>
        <v>27.46</v>
      </c>
      <c r="AG28">
        <f>ROUND((AP28),2)</f>
        <v>0</v>
      </c>
      <c r="AH28">
        <f>((EW28*1.15))</f>
        <v>3.2199999999999998</v>
      </c>
      <c r="AI28">
        <f>((EX28*1.25))</f>
        <v>0.5625</v>
      </c>
      <c r="AJ28">
        <f>(AS28)</f>
        <v>0</v>
      </c>
      <c r="AK28">
        <v>53.81</v>
      </c>
      <c r="AL28">
        <v>0</v>
      </c>
      <c r="AM28">
        <v>29.93</v>
      </c>
      <c r="AN28">
        <v>5.15</v>
      </c>
      <c r="AO28">
        <v>23.88</v>
      </c>
      <c r="AP28">
        <v>0</v>
      </c>
      <c r="AQ28">
        <v>2.8</v>
      </c>
      <c r="AR28">
        <v>0.45</v>
      </c>
      <c r="AS28">
        <v>0</v>
      </c>
      <c r="AT28">
        <v>116</v>
      </c>
      <c r="AU28">
        <v>64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19</v>
      </c>
      <c r="BM28">
        <v>11001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129</v>
      </c>
      <c r="CA28">
        <v>75</v>
      </c>
      <c r="CE28">
        <v>0</v>
      </c>
      <c r="CF28">
        <v>0</v>
      </c>
      <c r="CG28">
        <v>0</v>
      </c>
      <c r="CM28">
        <v>0</v>
      </c>
      <c r="CN28" t="s">
        <v>20</v>
      </c>
      <c r="CO28">
        <v>0</v>
      </c>
      <c r="CP28">
        <f>(P28+Q28+S28)</f>
        <v>778.56</v>
      </c>
      <c r="CQ28">
        <f>AC28*BC28</f>
        <v>0</v>
      </c>
      <c r="CR28">
        <f>AD28*BB28</f>
        <v>37.42</v>
      </c>
      <c r="CS28">
        <f>AE28*BS28</f>
        <v>6.44</v>
      </c>
      <c r="CT28">
        <f>AF28*BA28</f>
        <v>27.46</v>
      </c>
      <c r="CU28">
        <f t="shared" ref="CU28:CX32" si="22">AG28</f>
        <v>0</v>
      </c>
      <c r="CV28">
        <f t="shared" si="22"/>
        <v>3.2199999999999998</v>
      </c>
      <c r="CW28">
        <f t="shared" si="22"/>
        <v>0.5625</v>
      </c>
      <c r="CX28">
        <f t="shared" si="22"/>
        <v>0</v>
      </c>
      <c r="CY28">
        <f>(((S28+R28)*AT28)/100)</f>
        <v>471.88799999999998</v>
      </c>
      <c r="CZ28">
        <f>(((S28+R28)*AU28)/100)</f>
        <v>260.35199999999998</v>
      </c>
      <c r="DC28" t="s">
        <v>6</v>
      </c>
      <c r="DD28" t="s">
        <v>6</v>
      </c>
      <c r="DE28" t="s">
        <v>21</v>
      </c>
      <c r="DF28" t="s">
        <v>21</v>
      </c>
      <c r="DG28" t="s">
        <v>22</v>
      </c>
      <c r="DH28" t="s">
        <v>6</v>
      </c>
      <c r="DI28" t="s">
        <v>22</v>
      </c>
      <c r="DJ28" t="s">
        <v>21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18</v>
      </c>
      <c r="DW28" t="s">
        <v>18</v>
      </c>
      <c r="DX28">
        <v>1</v>
      </c>
      <c r="EE28">
        <v>67796189</v>
      </c>
      <c r="EF28">
        <v>2</v>
      </c>
      <c r="EG28" t="s">
        <v>23</v>
      </c>
      <c r="EH28">
        <v>0</v>
      </c>
      <c r="EI28" t="s">
        <v>6</v>
      </c>
      <c r="EJ28">
        <v>1</v>
      </c>
      <c r="EK28">
        <v>11001</v>
      </c>
      <c r="EL28" t="s">
        <v>24</v>
      </c>
      <c r="EM28" t="s">
        <v>25</v>
      </c>
      <c r="EO28" t="s">
        <v>26</v>
      </c>
      <c r="EQ28">
        <v>131072</v>
      </c>
      <c r="ER28">
        <v>53.81</v>
      </c>
      <c r="ES28">
        <v>0</v>
      </c>
      <c r="ET28">
        <v>29.93</v>
      </c>
      <c r="EU28">
        <v>5.15</v>
      </c>
      <c r="EV28">
        <v>23.88</v>
      </c>
      <c r="EW28">
        <v>2.8</v>
      </c>
      <c r="EX28">
        <v>0.45</v>
      </c>
      <c r="EY28">
        <v>0</v>
      </c>
      <c r="FQ28">
        <v>0</v>
      </c>
      <c r="FR28">
        <f>ROUND(IF(AND(BH28=3,BI28=3),P28,0),2)</f>
        <v>0</v>
      </c>
      <c r="FS28">
        <v>0</v>
      </c>
      <c r="FT28" t="s">
        <v>27</v>
      </c>
      <c r="FU28" t="s">
        <v>28</v>
      </c>
      <c r="FX28">
        <v>116.1</v>
      </c>
      <c r="FY28">
        <v>63.75</v>
      </c>
      <c r="GA28" t="s">
        <v>6</v>
      </c>
      <c r="GD28">
        <v>1</v>
      </c>
      <c r="GF28">
        <v>687593131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1510.8</v>
      </c>
      <c r="GN28">
        <f>IF(OR(BI28=0,BI28=1),ROUND(O28+X28+Y28,2),0)</f>
        <v>1510.8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IK28">
        <v>0</v>
      </c>
    </row>
    <row r="29" spans="1:245" x14ac:dyDescent="0.25">
      <c r="A29">
        <v>18</v>
      </c>
      <c r="B29">
        <v>1</v>
      </c>
      <c r="C29">
        <v>5</v>
      </c>
      <c r="E29" t="s">
        <v>29</v>
      </c>
      <c r="F29" t="s">
        <v>30</v>
      </c>
      <c r="G29" t="s">
        <v>31</v>
      </c>
      <c r="H29" t="s">
        <v>18</v>
      </c>
      <c r="I29">
        <f>I28*J29</f>
        <v>13.2</v>
      </c>
      <c r="J29">
        <v>1.0999999999999999</v>
      </c>
      <c r="O29">
        <f>ROUND(CP29,2)</f>
        <v>729.43</v>
      </c>
      <c r="P29">
        <f>ROUND(CQ29*I29,2)</f>
        <v>729.43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67950658</v>
      </c>
      <c r="AB29">
        <f>ROUND((AC29+AD29+AF29),2)</f>
        <v>55.26</v>
      </c>
      <c r="AC29">
        <f>ROUND((ES29),2)</f>
        <v>55.26</v>
      </c>
      <c r="AD29">
        <f>ROUND((((ET29)-(EU29))+AE29),2)</f>
        <v>0</v>
      </c>
      <c r="AE29">
        <f>ROUND((EU29),2)</f>
        <v>0</v>
      </c>
      <c r="AF29">
        <f>ROUND((EV29),2)</f>
        <v>0</v>
      </c>
      <c r="AG29">
        <f>ROUND((AP29),2)</f>
        <v>0</v>
      </c>
      <c r="AH29">
        <f>(EW29)</f>
        <v>0</v>
      </c>
      <c r="AI29">
        <f>(EX29)</f>
        <v>0</v>
      </c>
      <c r="AJ29">
        <f>(AS29)</f>
        <v>0</v>
      </c>
      <c r="AK29">
        <v>55.26</v>
      </c>
      <c r="AL29">
        <v>55.26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116</v>
      </c>
      <c r="AU29">
        <v>64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32</v>
      </c>
      <c r="BM29">
        <v>11001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129</v>
      </c>
      <c r="CA29">
        <v>75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729.43</v>
      </c>
      <c r="CQ29">
        <f>AC29*BC29</f>
        <v>55.26</v>
      </c>
      <c r="CR29">
        <f>AD29*BB29</f>
        <v>0</v>
      </c>
      <c r="CS29">
        <f>AE29*BS29</f>
        <v>0</v>
      </c>
      <c r="CT29">
        <f>AF29*BA29</f>
        <v>0</v>
      </c>
      <c r="CU29">
        <f t="shared" si="22"/>
        <v>0</v>
      </c>
      <c r="CV29">
        <f t="shared" si="22"/>
        <v>0</v>
      </c>
      <c r="CW29">
        <f t="shared" si="22"/>
        <v>0</v>
      </c>
      <c r="CX29">
        <f t="shared" si="22"/>
        <v>0</v>
      </c>
      <c r="CY29">
        <f>(((S29+R29)*AT29)/100)</f>
        <v>0</v>
      </c>
      <c r="CZ29">
        <f>(((S29+R29)*AU29)/100)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18</v>
      </c>
      <c r="DW29" t="s">
        <v>18</v>
      </c>
      <c r="DX29">
        <v>1</v>
      </c>
      <c r="EE29">
        <v>67796189</v>
      </c>
      <c r="EF29">
        <v>2</v>
      </c>
      <c r="EG29" t="s">
        <v>23</v>
      </c>
      <c r="EH29">
        <v>0</v>
      </c>
      <c r="EI29" t="s">
        <v>6</v>
      </c>
      <c r="EJ29">
        <v>1</v>
      </c>
      <c r="EK29">
        <v>11001</v>
      </c>
      <c r="EL29" t="s">
        <v>24</v>
      </c>
      <c r="EM29" t="s">
        <v>25</v>
      </c>
      <c r="EO29" t="s">
        <v>6</v>
      </c>
      <c r="EQ29">
        <v>0</v>
      </c>
      <c r="ER29">
        <v>55.26</v>
      </c>
      <c r="ES29">
        <v>55.26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>ROUND(IF(AND(BH29=3,BI29=3),P29,0),2)</f>
        <v>0</v>
      </c>
      <c r="FS29">
        <v>0</v>
      </c>
      <c r="FT29" t="s">
        <v>27</v>
      </c>
      <c r="FU29" t="s">
        <v>28</v>
      </c>
      <c r="FX29">
        <v>116.1</v>
      </c>
      <c r="FY29">
        <v>63.75</v>
      </c>
      <c r="GA29" t="s">
        <v>6</v>
      </c>
      <c r="GD29">
        <v>1</v>
      </c>
      <c r="GF29">
        <v>-35545874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729.43</v>
      </c>
      <c r="GN29">
        <f>IF(OR(BI29=0,BI29=1),ROUND(O29+X29+Y29,2),0)</f>
        <v>729.43</v>
      </c>
      <c r="GO29">
        <f>IF(BI29=2,ROUND(O29+X29+Y29,2),0)</f>
        <v>0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IK29">
        <v>0</v>
      </c>
    </row>
    <row r="30" spans="1:245" x14ac:dyDescent="0.25">
      <c r="A30">
        <v>17</v>
      </c>
      <c r="B30">
        <v>1</v>
      </c>
      <c r="C30">
        <f>ROW(SmtRes!A10)</f>
        <v>10</v>
      </c>
      <c r="D30">
        <f>ROW(EtalonRes!A10)</f>
        <v>10</v>
      </c>
      <c r="E30" t="s">
        <v>33</v>
      </c>
      <c r="F30" t="s">
        <v>34</v>
      </c>
      <c r="G30" t="s">
        <v>35</v>
      </c>
      <c r="H30" t="s">
        <v>36</v>
      </c>
      <c r="I30">
        <f>ROUND(641.33/100,6)</f>
        <v>6.4132999999999996</v>
      </c>
      <c r="J30">
        <v>0</v>
      </c>
      <c r="O30">
        <f>ROUND(CP30,2)</f>
        <v>159.12</v>
      </c>
      <c r="P30">
        <f>ROUND(CQ30*I30,2)</f>
        <v>0</v>
      </c>
      <c r="Q30">
        <f>ROUND(CR30*I30,2)</f>
        <v>47.14</v>
      </c>
      <c r="R30">
        <f>ROUND(CS30*I30,2)</f>
        <v>0</v>
      </c>
      <c r="S30">
        <f>ROUND(CT30*I30,2)</f>
        <v>111.98</v>
      </c>
      <c r="T30">
        <f>ROUND(CU30*I30,2)</f>
        <v>0</v>
      </c>
      <c r="U30">
        <f>CV30*I30</f>
        <v>13.128025099999997</v>
      </c>
      <c r="V30">
        <f>CW30*I30</f>
        <v>0</v>
      </c>
      <c r="W30">
        <f>ROUND(CX30*I30,2)</f>
        <v>0</v>
      </c>
      <c r="X30">
        <f t="shared" si="21"/>
        <v>106.38</v>
      </c>
      <c r="Y30">
        <f t="shared" si="21"/>
        <v>67.19</v>
      </c>
      <c r="AA30">
        <v>67950658</v>
      </c>
      <c r="AB30">
        <f>ROUND((AC30+AD30+AF30),2)</f>
        <v>24.81</v>
      </c>
      <c r="AC30">
        <f>ROUND((ES30),2)</f>
        <v>0</v>
      </c>
      <c r="AD30">
        <f>ROUND(((((ET30*1.25))-((EU30*1.25)))+AE30),2)</f>
        <v>7.35</v>
      </c>
      <c r="AE30">
        <f>ROUND(((EU30*1.25)),2)</f>
        <v>0</v>
      </c>
      <c r="AF30">
        <f>ROUND(((EV30*1.15)),2)</f>
        <v>17.46</v>
      </c>
      <c r="AG30">
        <f>ROUND((AP30),2)</f>
        <v>0</v>
      </c>
      <c r="AH30">
        <f>((EW30*1.15))</f>
        <v>2.0469999999999997</v>
      </c>
      <c r="AI30">
        <f>((EX30*1.25))</f>
        <v>0</v>
      </c>
      <c r="AJ30">
        <f>(AS30)</f>
        <v>0</v>
      </c>
      <c r="AK30">
        <v>21.06</v>
      </c>
      <c r="AL30">
        <v>0</v>
      </c>
      <c r="AM30">
        <v>5.88</v>
      </c>
      <c r="AN30">
        <v>0</v>
      </c>
      <c r="AO30">
        <v>15.18</v>
      </c>
      <c r="AP30">
        <v>0</v>
      </c>
      <c r="AQ30">
        <v>1.78</v>
      </c>
      <c r="AR30">
        <v>0</v>
      </c>
      <c r="AS30">
        <v>0</v>
      </c>
      <c r="AT30">
        <v>95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37</v>
      </c>
      <c r="BM30">
        <v>26001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105</v>
      </c>
      <c r="CA30">
        <v>70</v>
      </c>
      <c r="CE30">
        <v>0</v>
      </c>
      <c r="CF30">
        <v>0</v>
      </c>
      <c r="CG30">
        <v>0</v>
      </c>
      <c r="CM30">
        <v>0</v>
      </c>
      <c r="CN30" t="s">
        <v>20</v>
      </c>
      <c r="CO30">
        <v>0</v>
      </c>
      <c r="CP30">
        <f>(P30+Q30+S30)</f>
        <v>159.12</v>
      </c>
      <c r="CQ30">
        <f>AC30*BC30</f>
        <v>0</v>
      </c>
      <c r="CR30">
        <f>AD30*BB30</f>
        <v>7.35</v>
      </c>
      <c r="CS30">
        <f>AE30*BS30</f>
        <v>0</v>
      </c>
      <c r="CT30">
        <f>AF30*BA30</f>
        <v>17.46</v>
      </c>
      <c r="CU30">
        <f t="shared" si="22"/>
        <v>0</v>
      </c>
      <c r="CV30">
        <f t="shared" si="22"/>
        <v>2.0469999999999997</v>
      </c>
      <c r="CW30">
        <f t="shared" si="22"/>
        <v>0</v>
      </c>
      <c r="CX30">
        <f t="shared" si="22"/>
        <v>0</v>
      </c>
      <c r="CY30">
        <f>(((S30+R30)*AT30)/100)</f>
        <v>106.381</v>
      </c>
      <c r="CZ30">
        <f>(((S30+R30)*AU30)/100)</f>
        <v>67.188000000000002</v>
      </c>
      <c r="DC30" t="s">
        <v>6</v>
      </c>
      <c r="DD30" t="s">
        <v>6</v>
      </c>
      <c r="DE30" t="s">
        <v>21</v>
      </c>
      <c r="DF30" t="s">
        <v>21</v>
      </c>
      <c r="DG30" t="s">
        <v>22</v>
      </c>
      <c r="DH30" t="s">
        <v>6</v>
      </c>
      <c r="DI30" t="s">
        <v>22</v>
      </c>
      <c r="DJ30" t="s">
        <v>21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36</v>
      </c>
      <c r="DW30" t="s">
        <v>36</v>
      </c>
      <c r="DX30">
        <v>100</v>
      </c>
      <c r="EE30">
        <v>67796223</v>
      </c>
      <c r="EF30">
        <v>2</v>
      </c>
      <c r="EG30" t="s">
        <v>23</v>
      </c>
      <c r="EH30">
        <v>0</v>
      </c>
      <c r="EI30" t="s">
        <v>6</v>
      </c>
      <c r="EJ30">
        <v>1</v>
      </c>
      <c r="EK30">
        <v>26001</v>
      </c>
      <c r="EL30" t="s">
        <v>38</v>
      </c>
      <c r="EM30" t="s">
        <v>39</v>
      </c>
      <c r="EO30" t="s">
        <v>26</v>
      </c>
      <c r="EQ30">
        <v>0</v>
      </c>
      <c r="ER30">
        <v>21.06</v>
      </c>
      <c r="ES30">
        <v>0</v>
      </c>
      <c r="ET30">
        <v>5.88</v>
      </c>
      <c r="EU30">
        <v>0</v>
      </c>
      <c r="EV30">
        <v>15.18</v>
      </c>
      <c r="EW30">
        <v>1.78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T30" t="s">
        <v>27</v>
      </c>
      <c r="FU30" t="s">
        <v>28</v>
      </c>
      <c r="FX30">
        <v>94.5</v>
      </c>
      <c r="FY30">
        <v>59.5</v>
      </c>
      <c r="GA30" t="s">
        <v>6</v>
      </c>
      <c r="GD30">
        <v>1</v>
      </c>
      <c r="GF30">
        <v>1699502554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332.69</v>
      </c>
      <c r="GN30">
        <f>IF(OR(BI30=0,BI30=1),ROUND(O30+X30+Y30,2),0)</f>
        <v>332.69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IK30">
        <v>0</v>
      </c>
    </row>
    <row r="31" spans="1:245" x14ac:dyDescent="0.25">
      <c r="A31">
        <v>18</v>
      </c>
      <c r="B31">
        <v>1</v>
      </c>
      <c r="C31">
        <v>10</v>
      </c>
      <c r="E31" t="s">
        <v>40</v>
      </c>
      <c r="F31" t="s">
        <v>41</v>
      </c>
      <c r="G31" t="s">
        <v>42</v>
      </c>
      <c r="H31" t="s">
        <v>43</v>
      </c>
      <c r="I31">
        <f>I30*J31</f>
        <v>0.118646</v>
      </c>
      <c r="J31">
        <v>1.8499992203701684E-2</v>
      </c>
      <c r="O31">
        <f>ROUND(CP31,2)</f>
        <v>575.66</v>
      </c>
      <c r="P31">
        <f>ROUND(CQ31*I31,2)</f>
        <v>575.66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67950658</v>
      </c>
      <c r="AB31">
        <f>ROUND((AC31+AD31+AF31),2)</f>
        <v>4851.8999999999996</v>
      </c>
      <c r="AC31">
        <f>ROUND((ES31),2)</f>
        <v>4851.8999999999996</v>
      </c>
      <c r="AD31">
        <f>ROUND((((ET31)-(EU31))+AE31),2)</f>
        <v>0</v>
      </c>
      <c r="AE31">
        <f>ROUND((EU31),2)</f>
        <v>0</v>
      </c>
      <c r="AF31">
        <f>ROUND((EV31),2)</f>
        <v>0</v>
      </c>
      <c r="AG31">
        <f>ROUND((AP31),2)</f>
        <v>0</v>
      </c>
      <c r="AH31">
        <f>(EW31)</f>
        <v>0</v>
      </c>
      <c r="AI31">
        <f>(EX31)</f>
        <v>0</v>
      </c>
      <c r="AJ31">
        <f>(AS31)</f>
        <v>0</v>
      </c>
      <c r="AK31">
        <v>4851.8999999999996</v>
      </c>
      <c r="AL31">
        <v>4851.8999999999996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44</v>
      </c>
      <c r="BM31">
        <v>26001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105</v>
      </c>
      <c r="CA31">
        <v>70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575.66</v>
      </c>
      <c r="CQ31">
        <f>AC31*BC31</f>
        <v>4851.8999999999996</v>
      </c>
      <c r="CR31">
        <f>AD31*BB31</f>
        <v>0</v>
      </c>
      <c r="CS31">
        <f>AE31*BS31</f>
        <v>0</v>
      </c>
      <c r="CT31">
        <f>AF31*BA31</f>
        <v>0</v>
      </c>
      <c r="CU31">
        <f t="shared" si="22"/>
        <v>0</v>
      </c>
      <c r="CV31">
        <f t="shared" si="22"/>
        <v>0</v>
      </c>
      <c r="CW31">
        <f t="shared" si="22"/>
        <v>0</v>
      </c>
      <c r="CX31">
        <f t="shared" si="22"/>
        <v>0</v>
      </c>
      <c r="CY31">
        <f>(((S31+R31)*AT31)/100)</f>
        <v>0</v>
      </c>
      <c r="CZ31">
        <f>(((S31+R31)*AU31)/100)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43</v>
      </c>
      <c r="DW31" t="s">
        <v>43</v>
      </c>
      <c r="DX31">
        <v>1000</v>
      </c>
      <c r="EE31">
        <v>67796223</v>
      </c>
      <c r="EF31">
        <v>2</v>
      </c>
      <c r="EG31" t="s">
        <v>23</v>
      </c>
      <c r="EH31">
        <v>0</v>
      </c>
      <c r="EI31" t="s">
        <v>6</v>
      </c>
      <c r="EJ31">
        <v>1</v>
      </c>
      <c r="EK31">
        <v>26001</v>
      </c>
      <c r="EL31" t="s">
        <v>38</v>
      </c>
      <c r="EM31" t="s">
        <v>39</v>
      </c>
      <c r="EO31" t="s">
        <v>6</v>
      </c>
      <c r="EQ31">
        <v>0</v>
      </c>
      <c r="ER31">
        <v>4851.8999999999996</v>
      </c>
      <c r="ES31">
        <v>4851.8999999999996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ROUND(IF(AND(BH31=3,BI31=3),P31,0),2)</f>
        <v>0</v>
      </c>
      <c r="FS31">
        <v>0</v>
      </c>
      <c r="FT31" t="s">
        <v>27</v>
      </c>
      <c r="FU31" t="s">
        <v>28</v>
      </c>
      <c r="FX31">
        <v>94.5</v>
      </c>
      <c r="FY31">
        <v>59.5</v>
      </c>
      <c r="GA31" t="s">
        <v>6</v>
      </c>
      <c r="GD31">
        <v>1</v>
      </c>
      <c r="GF31">
        <v>404435894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575.66</v>
      </c>
      <c r="GN31">
        <f>IF(OR(BI31=0,BI31=1),ROUND(O31+X31+Y31,2),0)</f>
        <v>575.66</v>
      </c>
      <c r="GO31">
        <f>IF(BI31=2,ROUND(O31+X31+Y31,2),0)</f>
        <v>0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6</v>
      </c>
      <c r="GV31">
        <f>ROUND((GT31),2)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IK31">
        <v>0</v>
      </c>
    </row>
    <row r="32" spans="1:245" x14ac:dyDescent="0.25">
      <c r="A32">
        <v>17</v>
      </c>
      <c r="B32">
        <v>1</v>
      </c>
      <c r="E32" t="s">
        <v>45</v>
      </c>
      <c r="F32" t="s">
        <v>46</v>
      </c>
      <c r="G32" t="s">
        <v>47</v>
      </c>
      <c r="H32" t="s">
        <v>48</v>
      </c>
      <c r="I32">
        <f>ROUND(34.97+54.08,6)</f>
        <v>89.05</v>
      </c>
      <c r="J32">
        <v>0</v>
      </c>
      <c r="O32">
        <f>ROUND(CP32,2)</f>
        <v>34462.35</v>
      </c>
      <c r="P32">
        <f>ROUND(CQ32*I32,2)</f>
        <v>34462.35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67950658</v>
      </c>
      <c r="AB32">
        <f>ROUND((AC32+AD32+AF32),2)</f>
        <v>387</v>
      </c>
      <c r="AC32">
        <f>ROUND((ES32),2)</f>
        <v>387</v>
      </c>
      <c r="AD32">
        <f>ROUND((((ET32)-(EU32))+AE32),2)</f>
        <v>0</v>
      </c>
      <c r="AE32">
        <f>ROUND((EU32),2)</f>
        <v>0</v>
      </c>
      <c r="AF32">
        <f>ROUND((EV32),2)</f>
        <v>0</v>
      </c>
      <c r="AG32">
        <f>ROUND((AP32),2)</f>
        <v>0</v>
      </c>
      <c r="AH32">
        <f>(EW32)</f>
        <v>0</v>
      </c>
      <c r="AI32">
        <f>(EX32)</f>
        <v>0</v>
      </c>
      <c r="AJ32">
        <f>(AS32)</f>
        <v>0</v>
      </c>
      <c r="AK32">
        <v>387</v>
      </c>
      <c r="AL32">
        <v>387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49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>(P32+Q32+S32)</f>
        <v>34462.35</v>
      </c>
      <c r="CQ32">
        <f>AC32*BC32</f>
        <v>387</v>
      </c>
      <c r="CR32">
        <f>AD32*BB32</f>
        <v>0</v>
      </c>
      <c r="CS32">
        <f>AE32*BS32</f>
        <v>0</v>
      </c>
      <c r="CT32">
        <f>AF32*BA32</f>
        <v>0</v>
      </c>
      <c r="CU32">
        <f t="shared" si="22"/>
        <v>0</v>
      </c>
      <c r="CV32">
        <f t="shared" si="22"/>
        <v>0</v>
      </c>
      <c r="CW32">
        <f t="shared" si="22"/>
        <v>0</v>
      </c>
      <c r="CX32">
        <f t="shared" si="22"/>
        <v>0</v>
      </c>
      <c r="CY32">
        <f>(((S32+R32)*AT32)/100)</f>
        <v>0</v>
      </c>
      <c r="CZ32">
        <f>(((S32+R32)*AU32)/100)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48</v>
      </c>
      <c r="DW32" t="s">
        <v>48</v>
      </c>
      <c r="DX32">
        <v>1</v>
      </c>
      <c r="EE32">
        <v>67796365</v>
      </c>
      <c r="EF32">
        <v>8</v>
      </c>
      <c r="EG32" t="s">
        <v>50</v>
      </c>
      <c r="EH32">
        <v>0</v>
      </c>
      <c r="EI32" t="s">
        <v>6</v>
      </c>
      <c r="EJ32">
        <v>1</v>
      </c>
      <c r="EK32">
        <v>500001</v>
      </c>
      <c r="EL32" t="s">
        <v>51</v>
      </c>
      <c r="EM32" t="s">
        <v>52</v>
      </c>
      <c r="EO32" t="s">
        <v>6</v>
      </c>
      <c r="EQ32">
        <v>0</v>
      </c>
      <c r="ER32">
        <v>387</v>
      </c>
      <c r="ES32">
        <v>387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2016970574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34462.35</v>
      </c>
      <c r="GN32">
        <f>IF(OR(BI32=0,BI32=1),ROUND(O32+X32+Y32,2),0)</f>
        <v>34462.35</v>
      </c>
      <c r="GO32">
        <f>IF(BI32=2,ROUND(O32+X32+Y32,2),0)</f>
        <v>0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6</v>
      </c>
      <c r="GV32">
        <f>ROUND((GT32),2)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IK32">
        <v>0</v>
      </c>
    </row>
    <row r="34" spans="1:206" x14ac:dyDescent="0.25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Интерьеры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3">ROUND(AB34,2)</f>
        <v>36705.120000000003</v>
      </c>
      <c r="P34" s="2">
        <f t="shared" si="23"/>
        <v>35767.440000000002</v>
      </c>
      <c r="Q34" s="2">
        <f t="shared" si="23"/>
        <v>496.18</v>
      </c>
      <c r="R34" s="2">
        <f t="shared" si="23"/>
        <v>77.28</v>
      </c>
      <c r="S34" s="2">
        <f t="shared" si="23"/>
        <v>441.5</v>
      </c>
      <c r="T34" s="2">
        <f t="shared" si="23"/>
        <v>0</v>
      </c>
      <c r="U34" s="2">
        <f>AH34</f>
        <v>51.768025099999996</v>
      </c>
      <c r="V34" s="2">
        <f>AI34</f>
        <v>6.75</v>
      </c>
      <c r="W34" s="2">
        <f>ROUND(AJ34,2)</f>
        <v>0</v>
      </c>
      <c r="X34" s="2">
        <f>ROUND(AK34,2)</f>
        <v>578.27</v>
      </c>
      <c r="Y34" s="2">
        <f>ROUND(AL34,2)</f>
        <v>327.54000000000002</v>
      </c>
      <c r="Z34" s="2"/>
      <c r="AA34" s="2"/>
      <c r="AB34" s="2">
        <f>ROUND(SUMIF(AA28:AA32,"=67950658",O28:O32),2)</f>
        <v>36705.120000000003</v>
      </c>
      <c r="AC34" s="2">
        <f>ROUND(SUMIF(AA28:AA32,"=67950658",P28:P32),2)</f>
        <v>35767.440000000002</v>
      </c>
      <c r="AD34" s="2">
        <f>ROUND(SUMIF(AA28:AA32,"=67950658",Q28:Q32),2)</f>
        <v>496.18</v>
      </c>
      <c r="AE34" s="2">
        <f>ROUND(SUMIF(AA28:AA32,"=67950658",R28:R32),2)</f>
        <v>77.28</v>
      </c>
      <c r="AF34" s="2">
        <f>ROUND(SUMIF(AA28:AA32,"=67950658",S28:S32),2)</f>
        <v>441.5</v>
      </c>
      <c r="AG34" s="2">
        <f>ROUND(SUMIF(AA28:AA32,"=67950658",T28:T32),2)</f>
        <v>0</v>
      </c>
      <c r="AH34" s="2">
        <f>SUMIF(AA28:AA32,"=67950658",U28:U32)</f>
        <v>51.768025099999996</v>
      </c>
      <c r="AI34" s="2">
        <f>SUMIF(AA28:AA32,"=67950658",V28:V32)</f>
        <v>6.75</v>
      </c>
      <c r="AJ34" s="2">
        <f>ROUND(SUMIF(AA28:AA32,"=67950658",W28:W32),2)</f>
        <v>0</v>
      </c>
      <c r="AK34" s="2">
        <f>ROUND(SUMIF(AA28:AA32,"=67950658",X28:X32),2)</f>
        <v>578.27</v>
      </c>
      <c r="AL34" s="2">
        <f>ROUND(SUMIF(AA28:AA32,"=67950658",Y28:Y32),2)</f>
        <v>327.54000000000002</v>
      </c>
      <c r="AM34" s="2"/>
      <c r="AN34" s="2"/>
      <c r="AO34" s="2">
        <f t="shared" ref="AO34:BC34" si="24">ROUND(BX34,2)</f>
        <v>0</v>
      </c>
      <c r="AP34" s="2">
        <f t="shared" si="24"/>
        <v>0</v>
      </c>
      <c r="AQ34" s="2">
        <f t="shared" si="24"/>
        <v>0</v>
      </c>
      <c r="AR34" s="2">
        <f t="shared" si="24"/>
        <v>37610.93</v>
      </c>
      <c r="AS34" s="2">
        <f t="shared" si="24"/>
        <v>37610.93</v>
      </c>
      <c r="AT34" s="2">
        <f t="shared" si="24"/>
        <v>0</v>
      </c>
      <c r="AU34" s="2">
        <f t="shared" si="24"/>
        <v>0</v>
      </c>
      <c r="AV34" s="2">
        <f t="shared" si="24"/>
        <v>35767.440000000002</v>
      </c>
      <c r="AW34" s="2">
        <f t="shared" si="24"/>
        <v>35767.440000000002</v>
      </c>
      <c r="AX34" s="2">
        <f t="shared" si="24"/>
        <v>0</v>
      </c>
      <c r="AY34" s="2">
        <f t="shared" si="24"/>
        <v>35767.440000000002</v>
      </c>
      <c r="AZ34" s="2">
        <f t="shared" si="24"/>
        <v>0</v>
      </c>
      <c r="BA34" s="2">
        <f t="shared" si="24"/>
        <v>0</v>
      </c>
      <c r="BB34" s="2">
        <f t="shared" si="24"/>
        <v>0</v>
      </c>
      <c r="BC34" s="2">
        <f t="shared" si="24"/>
        <v>0</v>
      </c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ROUND(SUMIF(AA28:AA32,"=67950658",FQ28:FQ32),2)</f>
        <v>0</v>
      </c>
      <c r="BY34" s="2">
        <f>ROUND(SUMIF(AA28:AA32,"=67950658",FR28:FR32),2)</f>
        <v>0</v>
      </c>
      <c r="BZ34" s="2">
        <f>ROUND(SUMIF(AA28:AA32,"=67950658",GL28:GL32),2)</f>
        <v>0</v>
      </c>
      <c r="CA34" s="2">
        <f>ROUND(SUMIF(AA28:AA32,"=67950658",GM28:GM32),2)</f>
        <v>37610.93</v>
      </c>
      <c r="CB34" s="2">
        <f>ROUND(SUMIF(AA28:AA32,"=67950658",GN28:GN32),2)</f>
        <v>37610.93</v>
      </c>
      <c r="CC34" s="2">
        <f>ROUND(SUMIF(AA28:AA32,"=67950658",GO28:GO32),2)</f>
        <v>0</v>
      </c>
      <c r="CD34" s="2">
        <f>ROUND(SUMIF(AA28:AA32,"=67950658",GP28:GP32),2)</f>
        <v>0</v>
      </c>
      <c r="CE34" s="2">
        <f>AC34-BX34</f>
        <v>35767.440000000002</v>
      </c>
      <c r="CF34" s="2">
        <f>AC34-BY34</f>
        <v>35767.440000000002</v>
      </c>
      <c r="CG34" s="2">
        <f>BX34-BZ34</f>
        <v>0</v>
      </c>
      <c r="CH34" s="2">
        <f>AC34-BX34-BY34+BZ34</f>
        <v>35767.440000000002</v>
      </c>
      <c r="CI34" s="2">
        <f>BY34-BZ34</f>
        <v>0</v>
      </c>
      <c r="CJ34" s="2">
        <f>ROUND(SUMIF(AA28:AA32,"=67950658",GX28:GX32),2)</f>
        <v>0</v>
      </c>
      <c r="CK34" s="2">
        <f>ROUND(SUMIF(AA28:AA32,"=67950658",GY28:GY32),2)</f>
        <v>0</v>
      </c>
      <c r="CL34" s="2">
        <f>ROUND(SUMIF(AA28:AA32,"=67950658",GZ28:GZ32),2)</f>
        <v>0</v>
      </c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36705.120000000003</v>
      </c>
      <c r="G36" s="4" t="s">
        <v>53</v>
      </c>
      <c r="H36" s="4" t="s">
        <v>54</v>
      </c>
      <c r="I36" s="4"/>
      <c r="J36" s="4"/>
      <c r="K36" s="4">
        <v>201</v>
      </c>
      <c r="L36" s="4">
        <v>1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35767.440000000002</v>
      </c>
      <c r="G37" s="4" t="s">
        <v>55</v>
      </c>
      <c r="H37" s="4" t="s">
        <v>56</v>
      </c>
      <c r="I37" s="4"/>
      <c r="J37" s="4"/>
      <c r="K37" s="4">
        <v>202</v>
      </c>
      <c r="L37" s="4">
        <v>2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57</v>
      </c>
      <c r="H38" s="4" t="s">
        <v>58</v>
      </c>
      <c r="I38" s="4"/>
      <c r="J38" s="4"/>
      <c r="K38" s="4">
        <v>222</v>
      </c>
      <c r="L38" s="4">
        <v>3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35767.440000000002</v>
      </c>
      <c r="G39" s="4" t="s">
        <v>59</v>
      </c>
      <c r="H39" s="4" t="s">
        <v>60</v>
      </c>
      <c r="I39" s="4"/>
      <c r="J39" s="4"/>
      <c r="K39" s="4">
        <v>225</v>
      </c>
      <c r="L39" s="4">
        <v>4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35767.440000000002</v>
      </c>
      <c r="G40" s="4" t="s">
        <v>61</v>
      </c>
      <c r="H40" s="4" t="s">
        <v>62</v>
      </c>
      <c r="I40" s="4"/>
      <c r="J40" s="4"/>
      <c r="K40" s="4">
        <v>226</v>
      </c>
      <c r="L40" s="4">
        <v>5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63</v>
      </c>
      <c r="H41" s="4" t="s">
        <v>64</v>
      </c>
      <c r="I41" s="4"/>
      <c r="J41" s="4"/>
      <c r="K41" s="4">
        <v>227</v>
      </c>
      <c r="L41" s="4">
        <v>6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35767.440000000002</v>
      </c>
      <c r="G42" s="4" t="s">
        <v>65</v>
      </c>
      <c r="H42" s="4" t="s">
        <v>66</v>
      </c>
      <c r="I42" s="4"/>
      <c r="J42" s="4"/>
      <c r="K42" s="4">
        <v>228</v>
      </c>
      <c r="L42" s="4">
        <v>7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67</v>
      </c>
      <c r="H43" s="4" t="s">
        <v>68</v>
      </c>
      <c r="I43" s="4"/>
      <c r="J43" s="4"/>
      <c r="K43" s="4">
        <v>216</v>
      </c>
      <c r="L43" s="4">
        <v>8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69</v>
      </c>
      <c r="H44" s="4" t="s">
        <v>70</v>
      </c>
      <c r="I44" s="4"/>
      <c r="J44" s="4"/>
      <c r="K44" s="4">
        <v>223</v>
      </c>
      <c r="L44" s="4">
        <v>9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71</v>
      </c>
      <c r="H45" s="4" t="s">
        <v>72</v>
      </c>
      <c r="I45" s="4"/>
      <c r="J45" s="4"/>
      <c r="K45" s="4">
        <v>229</v>
      </c>
      <c r="L45" s="4">
        <v>10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496.18</v>
      </c>
      <c r="G46" s="4" t="s">
        <v>73</v>
      </c>
      <c r="H46" s="4" t="s">
        <v>74</v>
      </c>
      <c r="I46" s="4"/>
      <c r="J46" s="4"/>
      <c r="K46" s="4">
        <v>203</v>
      </c>
      <c r="L46" s="4">
        <v>11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75</v>
      </c>
      <c r="H47" s="4" t="s">
        <v>76</v>
      </c>
      <c r="I47" s="4"/>
      <c r="J47" s="4"/>
      <c r="K47" s="4">
        <v>231</v>
      </c>
      <c r="L47" s="4">
        <v>12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77.28</v>
      </c>
      <c r="G48" s="4" t="s">
        <v>77</v>
      </c>
      <c r="H48" s="4" t="s">
        <v>78</v>
      </c>
      <c r="I48" s="4"/>
      <c r="J48" s="4"/>
      <c r="K48" s="4">
        <v>204</v>
      </c>
      <c r="L48" s="4">
        <v>13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88" x14ac:dyDescent="0.25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441.5</v>
      </c>
      <c r="G49" s="4" t="s">
        <v>79</v>
      </c>
      <c r="H49" s="4" t="s">
        <v>80</v>
      </c>
      <c r="I49" s="4"/>
      <c r="J49" s="4"/>
      <c r="K49" s="4">
        <v>205</v>
      </c>
      <c r="L49" s="4">
        <v>14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88" x14ac:dyDescent="0.25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81</v>
      </c>
      <c r="H50" s="4" t="s">
        <v>82</v>
      </c>
      <c r="I50" s="4"/>
      <c r="J50" s="4"/>
      <c r="K50" s="4">
        <v>232</v>
      </c>
      <c r="L50" s="4">
        <v>15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88" x14ac:dyDescent="0.25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37610.93</v>
      </c>
      <c r="G51" s="4" t="s">
        <v>83</v>
      </c>
      <c r="H51" s="4" t="s">
        <v>84</v>
      </c>
      <c r="I51" s="4"/>
      <c r="J51" s="4"/>
      <c r="K51" s="4">
        <v>214</v>
      </c>
      <c r="L51" s="4">
        <v>16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88" x14ac:dyDescent="0.25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85</v>
      </c>
      <c r="H52" s="4" t="s">
        <v>86</v>
      </c>
      <c r="I52" s="4"/>
      <c r="J52" s="4"/>
      <c r="K52" s="4">
        <v>215</v>
      </c>
      <c r="L52" s="4">
        <v>17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88" x14ac:dyDescent="0.25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87</v>
      </c>
      <c r="H53" s="4" t="s">
        <v>88</v>
      </c>
      <c r="I53" s="4"/>
      <c r="J53" s="4"/>
      <c r="K53" s="4">
        <v>217</v>
      </c>
      <c r="L53" s="4">
        <v>18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88" x14ac:dyDescent="0.25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89</v>
      </c>
      <c r="H54" s="4" t="s">
        <v>90</v>
      </c>
      <c r="I54" s="4"/>
      <c r="J54" s="4"/>
      <c r="K54" s="4">
        <v>230</v>
      </c>
      <c r="L54" s="4">
        <v>19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88" x14ac:dyDescent="0.25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91</v>
      </c>
      <c r="H55" s="4" t="s">
        <v>92</v>
      </c>
      <c r="I55" s="4"/>
      <c r="J55" s="4"/>
      <c r="K55" s="4">
        <v>206</v>
      </c>
      <c r="L55" s="4">
        <v>20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88" x14ac:dyDescent="0.25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51.768025099999996</v>
      </c>
      <c r="G56" s="4" t="s">
        <v>93</v>
      </c>
      <c r="H56" s="4" t="s">
        <v>94</v>
      </c>
      <c r="I56" s="4"/>
      <c r="J56" s="4"/>
      <c r="K56" s="4">
        <v>207</v>
      </c>
      <c r="L56" s="4">
        <v>21</v>
      </c>
      <c r="M56" s="4">
        <v>3</v>
      </c>
      <c r="N56" s="4" t="s">
        <v>6</v>
      </c>
      <c r="O56" s="4">
        <v>-1</v>
      </c>
      <c r="P56" s="4"/>
      <c r="Q56" s="4"/>
      <c r="R56" s="4"/>
      <c r="S56" s="4"/>
      <c r="T56" s="4"/>
      <c r="U56" s="4"/>
      <c r="V56" s="4"/>
      <c r="W56" s="4"/>
    </row>
    <row r="57" spans="1:88" x14ac:dyDescent="0.25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6.75</v>
      </c>
      <c r="G57" s="4" t="s">
        <v>95</v>
      </c>
      <c r="H57" s="4" t="s">
        <v>96</v>
      </c>
      <c r="I57" s="4"/>
      <c r="J57" s="4"/>
      <c r="K57" s="4">
        <v>208</v>
      </c>
      <c r="L57" s="4">
        <v>22</v>
      </c>
      <c r="M57" s="4">
        <v>3</v>
      </c>
      <c r="N57" s="4" t="s">
        <v>6</v>
      </c>
      <c r="O57" s="4">
        <v>-1</v>
      </c>
      <c r="P57" s="4"/>
      <c r="Q57" s="4"/>
      <c r="R57" s="4"/>
      <c r="S57" s="4"/>
      <c r="T57" s="4"/>
      <c r="U57" s="4"/>
      <c r="V57" s="4"/>
      <c r="W57" s="4"/>
    </row>
    <row r="58" spans="1:88" x14ac:dyDescent="0.25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97</v>
      </c>
      <c r="H58" s="4" t="s">
        <v>98</v>
      </c>
      <c r="I58" s="4"/>
      <c r="J58" s="4"/>
      <c r="K58" s="4">
        <v>209</v>
      </c>
      <c r="L58" s="4">
        <v>23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88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ROUND(Source!X34,O59)</f>
        <v>578.27</v>
      </c>
      <c r="G59" s="4" t="s">
        <v>99</v>
      </c>
      <c r="H59" s="4" t="s">
        <v>100</v>
      </c>
      <c r="I59" s="4"/>
      <c r="J59" s="4"/>
      <c r="K59" s="4">
        <v>210</v>
      </c>
      <c r="L59" s="4">
        <v>24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88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ROUND(Source!Y34,O60)</f>
        <v>327.54000000000002</v>
      </c>
      <c r="G60" s="4" t="s">
        <v>101</v>
      </c>
      <c r="H60" s="4" t="s">
        <v>102</v>
      </c>
      <c r="I60" s="4"/>
      <c r="J60" s="4"/>
      <c r="K60" s="4">
        <v>211</v>
      </c>
      <c r="L60" s="4">
        <v>25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88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ROUND(Source!AR34,O61)</f>
        <v>37610.93</v>
      </c>
      <c r="G61" s="4" t="s">
        <v>103</v>
      </c>
      <c r="H61" s="4" t="s">
        <v>104</v>
      </c>
      <c r="I61" s="4"/>
      <c r="J61" s="4"/>
      <c r="K61" s="4">
        <v>224</v>
      </c>
      <c r="L61" s="4">
        <v>26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3" spans="1:88" x14ac:dyDescent="0.25">
      <c r="A63" s="1">
        <v>4</v>
      </c>
      <c r="B63" s="1">
        <v>1</v>
      </c>
      <c r="C63" s="1"/>
      <c r="D63" s="1">
        <f>ROW(A72)</f>
        <v>72</v>
      </c>
      <c r="E63" s="1"/>
      <c r="F63" s="1" t="s">
        <v>13</v>
      </c>
      <c r="G63" s="1" t="s">
        <v>105</v>
      </c>
      <c r="H63" s="1" t="s">
        <v>6</v>
      </c>
      <c r="I63" s="1">
        <v>0</v>
      </c>
      <c r="J63" s="1"/>
      <c r="K63" s="1">
        <v>0</v>
      </c>
      <c r="L63" s="1"/>
      <c r="M63" s="1"/>
      <c r="N63" s="1"/>
      <c r="O63" s="1"/>
      <c r="P63" s="1"/>
      <c r="Q63" s="1"/>
      <c r="R63" s="1"/>
      <c r="S63" s="1"/>
      <c r="T63" s="1"/>
      <c r="U63" s="1" t="s">
        <v>6</v>
      </c>
      <c r="V63" s="1">
        <v>0</v>
      </c>
      <c r="W63" s="1"/>
      <c r="X63" s="1"/>
      <c r="Y63" s="1"/>
      <c r="Z63" s="1"/>
      <c r="AA63" s="1"/>
      <c r="AB63" s="1" t="s">
        <v>6</v>
      </c>
      <c r="AC63" s="1" t="s">
        <v>6</v>
      </c>
      <c r="AD63" s="1" t="s">
        <v>6</v>
      </c>
      <c r="AE63" s="1" t="s">
        <v>6</v>
      </c>
      <c r="AF63" s="1" t="s">
        <v>6</v>
      </c>
      <c r="AG63" s="1" t="s">
        <v>6</v>
      </c>
      <c r="AH63" s="1"/>
      <c r="AI63" s="1"/>
      <c r="AJ63" s="1"/>
      <c r="AK63" s="1"/>
      <c r="AL63" s="1"/>
      <c r="AM63" s="1"/>
      <c r="AN63" s="1"/>
      <c r="AO63" s="1"/>
      <c r="AP63" s="1" t="s">
        <v>6</v>
      </c>
      <c r="AQ63" s="1" t="s">
        <v>6</v>
      </c>
      <c r="AR63" s="1" t="s">
        <v>6</v>
      </c>
      <c r="AS63" s="1"/>
      <c r="AT63" s="1"/>
      <c r="AU63" s="1"/>
      <c r="AV63" s="1"/>
      <c r="AW63" s="1"/>
      <c r="AX63" s="1"/>
      <c r="AY63" s="1"/>
      <c r="AZ63" s="1" t="s">
        <v>6</v>
      </c>
      <c r="BA63" s="1"/>
      <c r="BB63" s="1" t="s">
        <v>6</v>
      </c>
      <c r="BC63" s="1" t="s">
        <v>6</v>
      </c>
      <c r="BD63" s="1" t="s">
        <v>6</v>
      </c>
      <c r="BE63" s="1" t="s">
        <v>6</v>
      </c>
      <c r="BF63" s="1" t="s">
        <v>6</v>
      </c>
      <c r="BG63" s="1" t="s">
        <v>6</v>
      </c>
      <c r="BH63" s="1" t="s">
        <v>6</v>
      </c>
      <c r="BI63" s="1" t="s">
        <v>6</v>
      </c>
      <c r="BJ63" s="1" t="s">
        <v>6</v>
      </c>
      <c r="BK63" s="1" t="s">
        <v>6</v>
      </c>
      <c r="BL63" s="1" t="s">
        <v>6</v>
      </c>
      <c r="BM63" s="1" t="s">
        <v>6</v>
      </c>
      <c r="BN63" s="1" t="s">
        <v>6</v>
      </c>
      <c r="BO63" s="1" t="s">
        <v>6</v>
      </c>
      <c r="BP63" s="1" t="s">
        <v>6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5">
      <c r="A65" s="2">
        <v>52</v>
      </c>
      <c r="B65" s="2">
        <f t="shared" ref="B65:G65" si="25">B72</f>
        <v>1</v>
      </c>
      <c r="C65" s="2">
        <f t="shared" si="25"/>
        <v>4</v>
      </c>
      <c r="D65" s="2">
        <f t="shared" si="25"/>
        <v>63</v>
      </c>
      <c r="E65" s="2">
        <f t="shared" si="25"/>
        <v>0</v>
      </c>
      <c r="F65" s="2" t="str">
        <f t="shared" si="25"/>
        <v>Новый раздел</v>
      </c>
      <c r="G65" s="2" t="str">
        <f t="shared" si="25"/>
        <v>2.Демонтажные работы</v>
      </c>
      <c r="H65" s="2"/>
      <c r="I65" s="2"/>
      <c r="J65" s="2"/>
      <c r="K65" s="2"/>
      <c r="L65" s="2"/>
      <c r="M65" s="2"/>
      <c r="N65" s="2"/>
      <c r="O65" s="2">
        <f t="shared" ref="O65:AT65" si="26">O72</f>
        <v>1077.28</v>
      </c>
      <c r="P65" s="2">
        <f t="shared" si="26"/>
        <v>0</v>
      </c>
      <c r="Q65" s="2">
        <f t="shared" si="26"/>
        <v>505.35</v>
      </c>
      <c r="R65" s="2">
        <f t="shared" si="26"/>
        <v>41.71</v>
      </c>
      <c r="S65" s="2">
        <f t="shared" si="26"/>
        <v>571.92999999999995</v>
      </c>
      <c r="T65" s="2">
        <f t="shared" si="26"/>
        <v>0</v>
      </c>
      <c r="U65" s="2">
        <f t="shared" si="26"/>
        <v>67.697270000000003</v>
      </c>
      <c r="V65" s="2">
        <f t="shared" si="26"/>
        <v>3.0893299999999999</v>
      </c>
      <c r="W65" s="2">
        <f t="shared" si="26"/>
        <v>0</v>
      </c>
      <c r="X65" s="2">
        <f t="shared" si="26"/>
        <v>633.69000000000005</v>
      </c>
      <c r="Y65" s="2">
        <f t="shared" si="26"/>
        <v>369.98</v>
      </c>
      <c r="Z65" s="2">
        <f t="shared" si="26"/>
        <v>0</v>
      </c>
      <c r="AA65" s="2">
        <f t="shared" si="26"/>
        <v>0</v>
      </c>
      <c r="AB65" s="2">
        <f t="shared" si="26"/>
        <v>1077.28</v>
      </c>
      <c r="AC65" s="2">
        <f t="shared" si="26"/>
        <v>0</v>
      </c>
      <c r="AD65" s="2">
        <f t="shared" si="26"/>
        <v>505.35</v>
      </c>
      <c r="AE65" s="2">
        <f t="shared" si="26"/>
        <v>41.71</v>
      </c>
      <c r="AF65" s="2">
        <f t="shared" si="26"/>
        <v>571.92999999999995</v>
      </c>
      <c r="AG65" s="2">
        <f t="shared" si="26"/>
        <v>0</v>
      </c>
      <c r="AH65" s="2">
        <f t="shared" si="26"/>
        <v>67.697270000000003</v>
      </c>
      <c r="AI65" s="2">
        <f t="shared" si="26"/>
        <v>3.0893299999999999</v>
      </c>
      <c r="AJ65" s="2">
        <f t="shared" si="26"/>
        <v>0</v>
      </c>
      <c r="AK65" s="2">
        <f t="shared" si="26"/>
        <v>633.69000000000005</v>
      </c>
      <c r="AL65" s="2">
        <f t="shared" si="26"/>
        <v>369.98</v>
      </c>
      <c r="AM65" s="2">
        <f t="shared" si="26"/>
        <v>0</v>
      </c>
      <c r="AN65" s="2">
        <f t="shared" si="26"/>
        <v>0</v>
      </c>
      <c r="AO65" s="2">
        <f t="shared" si="26"/>
        <v>0</v>
      </c>
      <c r="AP65" s="2">
        <f t="shared" si="26"/>
        <v>0</v>
      </c>
      <c r="AQ65" s="2">
        <f t="shared" si="26"/>
        <v>0</v>
      </c>
      <c r="AR65" s="2">
        <f t="shared" si="26"/>
        <v>2080.9499999999998</v>
      </c>
      <c r="AS65" s="2">
        <f t="shared" si="26"/>
        <v>2080.9499999999998</v>
      </c>
      <c r="AT65" s="2">
        <f t="shared" si="26"/>
        <v>0</v>
      </c>
      <c r="AU65" s="2">
        <f t="shared" ref="AU65:BZ65" si="27">AU72</f>
        <v>0</v>
      </c>
      <c r="AV65" s="2">
        <f t="shared" si="27"/>
        <v>0</v>
      </c>
      <c r="AW65" s="2">
        <f t="shared" si="27"/>
        <v>0</v>
      </c>
      <c r="AX65" s="2">
        <f t="shared" si="27"/>
        <v>0</v>
      </c>
      <c r="AY65" s="2">
        <f t="shared" si="27"/>
        <v>0</v>
      </c>
      <c r="AZ65" s="2">
        <f t="shared" si="27"/>
        <v>0</v>
      </c>
      <c r="BA65" s="2">
        <f t="shared" si="27"/>
        <v>0</v>
      </c>
      <c r="BB65" s="2">
        <f t="shared" si="27"/>
        <v>0</v>
      </c>
      <c r="BC65" s="2">
        <f t="shared" si="27"/>
        <v>0</v>
      </c>
      <c r="BD65" s="2">
        <f t="shared" si="27"/>
        <v>0</v>
      </c>
      <c r="BE65" s="2">
        <f t="shared" si="27"/>
        <v>0</v>
      </c>
      <c r="BF65" s="2">
        <f t="shared" si="27"/>
        <v>0</v>
      </c>
      <c r="BG65" s="2">
        <f t="shared" si="27"/>
        <v>0</v>
      </c>
      <c r="BH65" s="2">
        <f t="shared" si="27"/>
        <v>0</v>
      </c>
      <c r="BI65" s="2">
        <f t="shared" si="27"/>
        <v>0</v>
      </c>
      <c r="BJ65" s="2">
        <f t="shared" si="27"/>
        <v>0</v>
      </c>
      <c r="BK65" s="2">
        <f t="shared" si="27"/>
        <v>0</v>
      </c>
      <c r="BL65" s="2">
        <f t="shared" si="27"/>
        <v>0</v>
      </c>
      <c r="BM65" s="2">
        <f t="shared" si="27"/>
        <v>0</v>
      </c>
      <c r="BN65" s="2">
        <f t="shared" si="27"/>
        <v>0</v>
      </c>
      <c r="BO65" s="2">
        <f t="shared" si="27"/>
        <v>0</v>
      </c>
      <c r="BP65" s="2">
        <f t="shared" si="27"/>
        <v>0</v>
      </c>
      <c r="BQ65" s="2">
        <f t="shared" si="27"/>
        <v>0</v>
      </c>
      <c r="BR65" s="2">
        <f t="shared" si="27"/>
        <v>0</v>
      </c>
      <c r="BS65" s="2">
        <f t="shared" si="27"/>
        <v>0</v>
      </c>
      <c r="BT65" s="2">
        <f t="shared" si="27"/>
        <v>0</v>
      </c>
      <c r="BU65" s="2">
        <f t="shared" si="27"/>
        <v>0</v>
      </c>
      <c r="BV65" s="2">
        <f t="shared" si="27"/>
        <v>0</v>
      </c>
      <c r="BW65" s="2">
        <f t="shared" si="27"/>
        <v>0</v>
      </c>
      <c r="BX65" s="2">
        <f t="shared" si="27"/>
        <v>0</v>
      </c>
      <c r="BY65" s="2">
        <f t="shared" si="27"/>
        <v>0</v>
      </c>
      <c r="BZ65" s="2">
        <f t="shared" si="27"/>
        <v>0</v>
      </c>
      <c r="CA65" s="2">
        <f t="shared" ref="CA65:DF65" si="28">CA72</f>
        <v>2080.9499999999998</v>
      </c>
      <c r="CB65" s="2">
        <f t="shared" si="28"/>
        <v>2080.9499999999998</v>
      </c>
      <c r="CC65" s="2">
        <f t="shared" si="28"/>
        <v>0</v>
      </c>
      <c r="CD65" s="2">
        <f t="shared" si="28"/>
        <v>0</v>
      </c>
      <c r="CE65" s="2">
        <f t="shared" si="28"/>
        <v>0</v>
      </c>
      <c r="CF65" s="2">
        <f t="shared" si="28"/>
        <v>0</v>
      </c>
      <c r="CG65" s="2">
        <f t="shared" si="28"/>
        <v>0</v>
      </c>
      <c r="CH65" s="2">
        <f t="shared" si="28"/>
        <v>0</v>
      </c>
      <c r="CI65" s="2">
        <f t="shared" si="28"/>
        <v>0</v>
      </c>
      <c r="CJ65" s="2">
        <f t="shared" si="28"/>
        <v>0</v>
      </c>
      <c r="CK65" s="2">
        <f t="shared" si="28"/>
        <v>0</v>
      </c>
      <c r="CL65" s="2">
        <f t="shared" si="28"/>
        <v>0</v>
      </c>
      <c r="CM65" s="2">
        <f t="shared" si="28"/>
        <v>0</v>
      </c>
      <c r="CN65" s="2">
        <f t="shared" si="28"/>
        <v>0</v>
      </c>
      <c r="CO65" s="2">
        <f t="shared" si="28"/>
        <v>0</v>
      </c>
      <c r="CP65" s="2">
        <f t="shared" si="28"/>
        <v>0</v>
      </c>
      <c r="CQ65" s="2">
        <f t="shared" si="28"/>
        <v>0</v>
      </c>
      <c r="CR65" s="2">
        <f t="shared" si="28"/>
        <v>0</v>
      </c>
      <c r="CS65" s="2">
        <f t="shared" si="28"/>
        <v>0</v>
      </c>
      <c r="CT65" s="2">
        <f t="shared" si="28"/>
        <v>0</v>
      </c>
      <c r="CU65" s="2">
        <f t="shared" si="28"/>
        <v>0</v>
      </c>
      <c r="CV65" s="2">
        <f t="shared" si="28"/>
        <v>0</v>
      </c>
      <c r="CW65" s="2">
        <f t="shared" si="28"/>
        <v>0</v>
      </c>
      <c r="CX65" s="2">
        <f t="shared" si="28"/>
        <v>0</v>
      </c>
      <c r="CY65" s="2">
        <f t="shared" si="28"/>
        <v>0</v>
      </c>
      <c r="CZ65" s="2">
        <f t="shared" si="28"/>
        <v>0</v>
      </c>
      <c r="DA65" s="2">
        <f t="shared" si="28"/>
        <v>0</v>
      </c>
      <c r="DB65" s="2">
        <f t="shared" si="28"/>
        <v>0</v>
      </c>
      <c r="DC65" s="2">
        <f t="shared" si="28"/>
        <v>0</v>
      </c>
      <c r="DD65" s="2">
        <f t="shared" si="28"/>
        <v>0</v>
      </c>
      <c r="DE65" s="2">
        <f t="shared" si="28"/>
        <v>0</v>
      </c>
      <c r="DF65" s="2">
        <f t="shared" si="28"/>
        <v>0</v>
      </c>
      <c r="DG65" s="3">
        <f t="shared" ref="DG65:EL65" si="29">DG72</f>
        <v>0</v>
      </c>
      <c r="DH65" s="3">
        <f t="shared" si="29"/>
        <v>0</v>
      </c>
      <c r="DI65" s="3">
        <f t="shared" si="29"/>
        <v>0</v>
      </c>
      <c r="DJ65" s="3">
        <f t="shared" si="29"/>
        <v>0</v>
      </c>
      <c r="DK65" s="3">
        <f t="shared" si="29"/>
        <v>0</v>
      </c>
      <c r="DL65" s="3">
        <f t="shared" si="29"/>
        <v>0</v>
      </c>
      <c r="DM65" s="3">
        <f t="shared" si="29"/>
        <v>0</v>
      </c>
      <c r="DN65" s="3">
        <f t="shared" si="29"/>
        <v>0</v>
      </c>
      <c r="DO65" s="3">
        <f t="shared" si="29"/>
        <v>0</v>
      </c>
      <c r="DP65" s="3">
        <f t="shared" si="29"/>
        <v>0</v>
      </c>
      <c r="DQ65" s="3">
        <f t="shared" si="29"/>
        <v>0</v>
      </c>
      <c r="DR65" s="3">
        <f t="shared" si="29"/>
        <v>0</v>
      </c>
      <c r="DS65" s="3">
        <f t="shared" si="29"/>
        <v>0</v>
      </c>
      <c r="DT65" s="3">
        <f t="shared" si="29"/>
        <v>0</v>
      </c>
      <c r="DU65" s="3">
        <f t="shared" si="29"/>
        <v>0</v>
      </c>
      <c r="DV65" s="3">
        <f t="shared" si="29"/>
        <v>0</v>
      </c>
      <c r="DW65" s="3">
        <f t="shared" si="29"/>
        <v>0</v>
      </c>
      <c r="DX65" s="3">
        <f t="shared" si="29"/>
        <v>0</v>
      </c>
      <c r="DY65" s="3">
        <f t="shared" si="29"/>
        <v>0</v>
      </c>
      <c r="DZ65" s="3">
        <f t="shared" si="29"/>
        <v>0</v>
      </c>
      <c r="EA65" s="3">
        <f t="shared" si="29"/>
        <v>0</v>
      </c>
      <c r="EB65" s="3">
        <f t="shared" si="29"/>
        <v>0</v>
      </c>
      <c r="EC65" s="3">
        <f t="shared" si="29"/>
        <v>0</v>
      </c>
      <c r="ED65" s="3">
        <f t="shared" si="29"/>
        <v>0</v>
      </c>
      <c r="EE65" s="3">
        <f t="shared" si="29"/>
        <v>0</v>
      </c>
      <c r="EF65" s="3">
        <f t="shared" si="29"/>
        <v>0</v>
      </c>
      <c r="EG65" s="3">
        <f t="shared" si="29"/>
        <v>0</v>
      </c>
      <c r="EH65" s="3">
        <f t="shared" si="29"/>
        <v>0</v>
      </c>
      <c r="EI65" s="3">
        <f t="shared" si="29"/>
        <v>0</v>
      </c>
      <c r="EJ65" s="3">
        <f t="shared" si="29"/>
        <v>0</v>
      </c>
      <c r="EK65" s="3">
        <f t="shared" si="29"/>
        <v>0</v>
      </c>
      <c r="EL65" s="3">
        <f t="shared" si="29"/>
        <v>0</v>
      </c>
      <c r="EM65" s="3">
        <f t="shared" ref="EM65:FR65" si="30">EM72</f>
        <v>0</v>
      </c>
      <c r="EN65" s="3">
        <f t="shared" si="30"/>
        <v>0</v>
      </c>
      <c r="EO65" s="3">
        <f t="shared" si="30"/>
        <v>0</v>
      </c>
      <c r="EP65" s="3">
        <f t="shared" si="30"/>
        <v>0</v>
      </c>
      <c r="EQ65" s="3">
        <f t="shared" si="30"/>
        <v>0</v>
      </c>
      <c r="ER65" s="3">
        <f t="shared" si="30"/>
        <v>0</v>
      </c>
      <c r="ES65" s="3">
        <f t="shared" si="30"/>
        <v>0</v>
      </c>
      <c r="ET65" s="3">
        <f t="shared" si="30"/>
        <v>0</v>
      </c>
      <c r="EU65" s="3">
        <f t="shared" si="30"/>
        <v>0</v>
      </c>
      <c r="EV65" s="3">
        <f t="shared" si="30"/>
        <v>0</v>
      </c>
      <c r="EW65" s="3">
        <f t="shared" si="30"/>
        <v>0</v>
      </c>
      <c r="EX65" s="3">
        <f t="shared" si="30"/>
        <v>0</v>
      </c>
      <c r="EY65" s="3">
        <f t="shared" si="30"/>
        <v>0</v>
      </c>
      <c r="EZ65" s="3">
        <f t="shared" si="30"/>
        <v>0</v>
      </c>
      <c r="FA65" s="3">
        <f t="shared" si="30"/>
        <v>0</v>
      </c>
      <c r="FB65" s="3">
        <f t="shared" si="30"/>
        <v>0</v>
      </c>
      <c r="FC65" s="3">
        <f t="shared" si="30"/>
        <v>0</v>
      </c>
      <c r="FD65" s="3">
        <f t="shared" si="30"/>
        <v>0</v>
      </c>
      <c r="FE65" s="3">
        <f t="shared" si="30"/>
        <v>0</v>
      </c>
      <c r="FF65" s="3">
        <f t="shared" si="30"/>
        <v>0</v>
      </c>
      <c r="FG65" s="3">
        <f t="shared" si="30"/>
        <v>0</v>
      </c>
      <c r="FH65" s="3">
        <f t="shared" si="30"/>
        <v>0</v>
      </c>
      <c r="FI65" s="3">
        <f t="shared" si="30"/>
        <v>0</v>
      </c>
      <c r="FJ65" s="3">
        <f t="shared" si="30"/>
        <v>0</v>
      </c>
      <c r="FK65" s="3">
        <f t="shared" si="30"/>
        <v>0</v>
      </c>
      <c r="FL65" s="3">
        <f t="shared" si="30"/>
        <v>0</v>
      </c>
      <c r="FM65" s="3">
        <f t="shared" si="30"/>
        <v>0</v>
      </c>
      <c r="FN65" s="3">
        <f t="shared" si="30"/>
        <v>0</v>
      </c>
      <c r="FO65" s="3">
        <f t="shared" si="30"/>
        <v>0</v>
      </c>
      <c r="FP65" s="3">
        <f t="shared" si="30"/>
        <v>0</v>
      </c>
      <c r="FQ65" s="3">
        <f t="shared" si="30"/>
        <v>0</v>
      </c>
      <c r="FR65" s="3">
        <f t="shared" si="30"/>
        <v>0</v>
      </c>
      <c r="FS65" s="3">
        <f t="shared" ref="FS65:GX65" si="31">FS72</f>
        <v>0</v>
      </c>
      <c r="FT65" s="3">
        <f t="shared" si="31"/>
        <v>0</v>
      </c>
      <c r="FU65" s="3">
        <f t="shared" si="31"/>
        <v>0</v>
      </c>
      <c r="FV65" s="3">
        <f t="shared" si="31"/>
        <v>0</v>
      </c>
      <c r="FW65" s="3">
        <f t="shared" si="31"/>
        <v>0</v>
      </c>
      <c r="FX65" s="3">
        <f t="shared" si="31"/>
        <v>0</v>
      </c>
      <c r="FY65" s="3">
        <f t="shared" si="31"/>
        <v>0</v>
      </c>
      <c r="FZ65" s="3">
        <f t="shared" si="31"/>
        <v>0</v>
      </c>
      <c r="GA65" s="3">
        <f t="shared" si="31"/>
        <v>0</v>
      </c>
      <c r="GB65" s="3">
        <f t="shared" si="31"/>
        <v>0</v>
      </c>
      <c r="GC65" s="3">
        <f t="shared" si="31"/>
        <v>0</v>
      </c>
      <c r="GD65" s="3">
        <f t="shared" si="31"/>
        <v>0</v>
      </c>
      <c r="GE65" s="3">
        <f t="shared" si="31"/>
        <v>0</v>
      </c>
      <c r="GF65" s="3">
        <f t="shared" si="31"/>
        <v>0</v>
      </c>
      <c r="GG65" s="3">
        <f t="shared" si="31"/>
        <v>0</v>
      </c>
      <c r="GH65" s="3">
        <f t="shared" si="31"/>
        <v>0</v>
      </c>
      <c r="GI65" s="3">
        <f t="shared" si="31"/>
        <v>0</v>
      </c>
      <c r="GJ65" s="3">
        <f t="shared" si="31"/>
        <v>0</v>
      </c>
      <c r="GK65" s="3">
        <f t="shared" si="31"/>
        <v>0</v>
      </c>
      <c r="GL65" s="3">
        <f t="shared" si="31"/>
        <v>0</v>
      </c>
      <c r="GM65" s="3">
        <f t="shared" si="31"/>
        <v>0</v>
      </c>
      <c r="GN65" s="3">
        <f t="shared" si="31"/>
        <v>0</v>
      </c>
      <c r="GO65" s="3">
        <f t="shared" si="31"/>
        <v>0</v>
      </c>
      <c r="GP65" s="3">
        <f t="shared" si="31"/>
        <v>0</v>
      </c>
      <c r="GQ65" s="3">
        <f t="shared" si="31"/>
        <v>0</v>
      </c>
      <c r="GR65" s="3">
        <f t="shared" si="31"/>
        <v>0</v>
      </c>
      <c r="GS65" s="3">
        <f t="shared" si="31"/>
        <v>0</v>
      </c>
      <c r="GT65" s="3">
        <f t="shared" si="31"/>
        <v>0</v>
      </c>
      <c r="GU65" s="3">
        <f t="shared" si="31"/>
        <v>0</v>
      </c>
      <c r="GV65" s="3">
        <f t="shared" si="31"/>
        <v>0</v>
      </c>
      <c r="GW65" s="3">
        <f t="shared" si="31"/>
        <v>0</v>
      </c>
      <c r="GX65" s="3">
        <f t="shared" si="31"/>
        <v>0</v>
      </c>
    </row>
    <row r="67" spans="1:245" x14ac:dyDescent="0.25">
      <c r="A67">
        <v>17</v>
      </c>
      <c r="B67">
        <v>1</v>
      </c>
      <c r="C67">
        <f>ROW(SmtRes!A13)</f>
        <v>13</v>
      </c>
      <c r="D67">
        <f>ROW(EtalonRes!A13)</f>
        <v>13</v>
      </c>
      <c r="E67" t="s">
        <v>106</v>
      </c>
      <c r="F67" t="s">
        <v>107</v>
      </c>
      <c r="G67" t="s">
        <v>108</v>
      </c>
      <c r="H67" t="s">
        <v>36</v>
      </c>
      <c r="I67">
        <f>ROUND(83.5/100,6)</f>
        <v>0.83499999999999996</v>
      </c>
      <c r="J67">
        <v>0</v>
      </c>
      <c r="O67">
        <f>ROUND(CP67,2)</f>
        <v>294.11</v>
      </c>
      <c r="P67">
        <f>ROUND(CQ67*I67,2)</f>
        <v>0</v>
      </c>
      <c r="Q67">
        <f>ROUND(CR67*I67,2)</f>
        <v>95.27</v>
      </c>
      <c r="R67">
        <f>ROUND(CS67*I67,2)</f>
        <v>41.15</v>
      </c>
      <c r="S67">
        <f>ROUND(CT67*I67,2)</f>
        <v>198.84</v>
      </c>
      <c r="T67">
        <f>ROUND(CU67*I67,2)</f>
        <v>0</v>
      </c>
      <c r="U67">
        <f>CV67*I67</f>
        <v>25.492550000000001</v>
      </c>
      <c r="V67">
        <f>CW67*I67</f>
        <v>3.0477499999999997</v>
      </c>
      <c r="W67">
        <f>ROUND(CX67*I67,2)</f>
        <v>0</v>
      </c>
      <c r="X67">
        <f t="shared" ref="X67:Y70" si="32">ROUND(CY67,2)</f>
        <v>249.59</v>
      </c>
      <c r="Y67">
        <f t="shared" si="32"/>
        <v>143.99</v>
      </c>
      <c r="AA67">
        <v>67950658</v>
      </c>
      <c r="AB67">
        <f>ROUND((AC67+AD67+AF67),2)</f>
        <v>352.23</v>
      </c>
      <c r="AC67">
        <f>ROUND((ES67),2)</f>
        <v>0</v>
      </c>
      <c r="AD67">
        <f>ROUND((((ET67)-(EU67))+AE67),2)</f>
        <v>114.1</v>
      </c>
      <c r="AE67">
        <f t="shared" ref="AE67:AF70" si="33">ROUND((EU67),2)</f>
        <v>49.28</v>
      </c>
      <c r="AF67">
        <f t="shared" si="33"/>
        <v>238.13</v>
      </c>
      <c r="AG67">
        <f>ROUND((AP67),2)</f>
        <v>0</v>
      </c>
      <c r="AH67">
        <f t="shared" ref="AH67:AI70" si="34">(EW67)</f>
        <v>30.53</v>
      </c>
      <c r="AI67">
        <f t="shared" si="34"/>
        <v>3.65</v>
      </c>
      <c r="AJ67">
        <f>(AS67)</f>
        <v>0</v>
      </c>
      <c r="AK67">
        <v>352.23</v>
      </c>
      <c r="AL67">
        <v>0</v>
      </c>
      <c r="AM67">
        <v>114.1</v>
      </c>
      <c r="AN67">
        <v>49.28</v>
      </c>
      <c r="AO67">
        <v>238.13</v>
      </c>
      <c r="AP67">
        <v>0</v>
      </c>
      <c r="AQ67">
        <v>30.53</v>
      </c>
      <c r="AR67">
        <v>3.65</v>
      </c>
      <c r="AS67">
        <v>0</v>
      </c>
      <c r="AT67">
        <v>104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6</v>
      </c>
      <c r="BE67" t="s">
        <v>6</v>
      </c>
      <c r="BF67" t="s">
        <v>6</v>
      </c>
      <c r="BG67" t="s">
        <v>6</v>
      </c>
      <c r="BH67">
        <v>0</v>
      </c>
      <c r="BI67">
        <v>1</v>
      </c>
      <c r="BJ67" t="s">
        <v>109</v>
      </c>
      <c r="BM67">
        <v>46001</v>
      </c>
      <c r="BN67">
        <v>0</v>
      </c>
      <c r="BO67" t="s">
        <v>6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116</v>
      </c>
      <c r="CA67">
        <v>70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>(P67+Q67+S67)</f>
        <v>294.11</v>
      </c>
      <c r="CQ67">
        <f>AC67*BC67</f>
        <v>0</v>
      </c>
      <c r="CR67">
        <f>AD67*BB67</f>
        <v>114.1</v>
      </c>
      <c r="CS67">
        <f>AE67*BS67</f>
        <v>49.28</v>
      </c>
      <c r="CT67">
        <f>AF67*BA67</f>
        <v>238.13</v>
      </c>
      <c r="CU67">
        <f t="shared" ref="CU67:CX70" si="35">AG67</f>
        <v>0</v>
      </c>
      <c r="CV67">
        <f t="shared" si="35"/>
        <v>30.53</v>
      </c>
      <c r="CW67">
        <f t="shared" si="35"/>
        <v>3.65</v>
      </c>
      <c r="CX67">
        <f t="shared" si="35"/>
        <v>0</v>
      </c>
      <c r="CY67">
        <f>(((S67+R67)*AT67)/100)</f>
        <v>249.58959999999999</v>
      </c>
      <c r="CZ67">
        <f>(((S67+R67)*AU67)/100)</f>
        <v>143.99400000000003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36</v>
      </c>
      <c r="DW67" t="s">
        <v>36</v>
      </c>
      <c r="DX67">
        <v>100</v>
      </c>
      <c r="EE67">
        <v>67796250</v>
      </c>
      <c r="EF67">
        <v>2</v>
      </c>
      <c r="EG67" t="s">
        <v>23</v>
      </c>
      <c r="EH67">
        <v>0</v>
      </c>
      <c r="EI67" t="s">
        <v>6</v>
      </c>
      <c r="EJ67">
        <v>1</v>
      </c>
      <c r="EK67">
        <v>46001</v>
      </c>
      <c r="EL67" t="s">
        <v>110</v>
      </c>
      <c r="EM67" t="s">
        <v>111</v>
      </c>
      <c r="EO67" t="s">
        <v>6</v>
      </c>
      <c r="EQ67">
        <v>131072</v>
      </c>
      <c r="ER67">
        <v>352.23</v>
      </c>
      <c r="ES67">
        <v>0</v>
      </c>
      <c r="ET67">
        <v>114.1</v>
      </c>
      <c r="EU67">
        <v>49.28</v>
      </c>
      <c r="EV67">
        <v>238.13</v>
      </c>
      <c r="EW67">
        <v>30.53</v>
      </c>
      <c r="EX67">
        <v>3.65</v>
      </c>
      <c r="EY67">
        <v>0</v>
      </c>
      <c r="FQ67">
        <v>0</v>
      </c>
      <c r="FR67">
        <f>ROUND(IF(AND(BH67=3,BI67=3),P67,0),2)</f>
        <v>0</v>
      </c>
      <c r="FS67">
        <v>0</v>
      </c>
      <c r="FT67" t="s">
        <v>27</v>
      </c>
      <c r="FU67" t="s">
        <v>28</v>
      </c>
      <c r="FX67">
        <v>104.4</v>
      </c>
      <c r="FY67">
        <v>59.5</v>
      </c>
      <c r="GA67" t="s">
        <v>6</v>
      </c>
      <c r="GD67">
        <v>1</v>
      </c>
      <c r="GF67">
        <v>1684720523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687.69</v>
      </c>
      <c r="GN67">
        <f>IF(OR(BI67=0,BI67=1),ROUND(O67+X67+Y67,2),0)</f>
        <v>687.69</v>
      </c>
      <c r="GO67">
        <f>IF(BI67=2,ROUND(O67+X67+Y67,2),0)</f>
        <v>0</v>
      </c>
      <c r="GP67">
        <f>IF(BI67=4,ROUND(O67+X67+Y67,2)+GX67,0)</f>
        <v>0</v>
      </c>
      <c r="GR67">
        <v>0</v>
      </c>
      <c r="GS67">
        <v>3</v>
      </c>
      <c r="GT67">
        <v>0</v>
      </c>
      <c r="GU67" t="s">
        <v>6</v>
      </c>
      <c r="GV67">
        <f>ROUND((GT67),2)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IK67">
        <v>0</v>
      </c>
    </row>
    <row r="68" spans="1:245" x14ac:dyDescent="0.25">
      <c r="A68">
        <v>17</v>
      </c>
      <c r="B68">
        <v>1</v>
      </c>
      <c r="C68">
        <f>ROW(SmtRes!A19)</f>
        <v>19</v>
      </c>
      <c r="D68">
        <f>ROW(EtalonRes!A19)</f>
        <v>19</v>
      </c>
      <c r="E68" t="s">
        <v>112</v>
      </c>
      <c r="F68" t="s">
        <v>113</v>
      </c>
      <c r="G68" t="s">
        <v>114</v>
      </c>
      <c r="H68" t="s">
        <v>36</v>
      </c>
      <c r="I68">
        <f>ROUND(2.31/100,6)</f>
        <v>2.3099999999999999E-2</v>
      </c>
      <c r="J68">
        <v>0</v>
      </c>
      <c r="O68">
        <f>ROUND(CP68,2)</f>
        <v>38.979999999999997</v>
      </c>
      <c r="P68">
        <f>ROUND(CQ68*I68,2)</f>
        <v>0</v>
      </c>
      <c r="Q68">
        <f>ROUND(CR68*I68,2)</f>
        <v>17.07</v>
      </c>
      <c r="R68">
        <f>ROUND(CS68*I68,2)</f>
        <v>0.56000000000000005</v>
      </c>
      <c r="S68">
        <f>ROUND(CT68*I68,2)</f>
        <v>21.91</v>
      </c>
      <c r="T68">
        <f>ROUND(CU68*I68,2)</f>
        <v>0</v>
      </c>
      <c r="U68">
        <f>CV68*I68</f>
        <v>2.5687199999999999</v>
      </c>
      <c r="V68">
        <f>CW68*I68</f>
        <v>4.1579999999999999E-2</v>
      </c>
      <c r="W68">
        <f>ROUND(CX68*I68,2)</f>
        <v>0</v>
      </c>
      <c r="X68">
        <f t="shared" si="32"/>
        <v>18.87</v>
      </c>
      <c r="Y68">
        <f t="shared" si="32"/>
        <v>15.28</v>
      </c>
      <c r="AA68">
        <v>67950658</v>
      </c>
      <c r="AB68">
        <f>ROUND((AC68+AD68+AF68),2)</f>
        <v>1687.56</v>
      </c>
      <c r="AC68">
        <f>ROUND((ES68),2)</f>
        <v>0</v>
      </c>
      <c r="AD68">
        <f>ROUND((((ET68)-(EU68))+AE68),2)</f>
        <v>739.02</v>
      </c>
      <c r="AE68">
        <f t="shared" si="33"/>
        <v>24.3</v>
      </c>
      <c r="AF68">
        <f t="shared" si="33"/>
        <v>948.54</v>
      </c>
      <c r="AG68">
        <f>ROUND((AP68),2)</f>
        <v>0</v>
      </c>
      <c r="AH68">
        <f t="shared" si="34"/>
        <v>111.2</v>
      </c>
      <c r="AI68">
        <f t="shared" si="34"/>
        <v>1.8</v>
      </c>
      <c r="AJ68">
        <f>(AS68)</f>
        <v>0</v>
      </c>
      <c r="AK68">
        <v>1687.56</v>
      </c>
      <c r="AL68">
        <v>0</v>
      </c>
      <c r="AM68">
        <v>739.02</v>
      </c>
      <c r="AN68">
        <v>24.3</v>
      </c>
      <c r="AO68">
        <v>948.54</v>
      </c>
      <c r="AP68">
        <v>0</v>
      </c>
      <c r="AQ68">
        <v>111.2</v>
      </c>
      <c r="AR68">
        <v>1.8</v>
      </c>
      <c r="AS68">
        <v>0</v>
      </c>
      <c r="AT68">
        <v>84</v>
      </c>
      <c r="AU68">
        <v>68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1</v>
      </c>
      <c r="BJ68" t="s">
        <v>115</v>
      </c>
      <c r="BM68">
        <v>57001</v>
      </c>
      <c r="BN68">
        <v>0</v>
      </c>
      <c r="BO68" t="s">
        <v>6</v>
      </c>
      <c r="BP68">
        <v>0</v>
      </c>
      <c r="BQ68">
        <v>6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84</v>
      </c>
      <c r="CA68">
        <v>68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>(P68+Q68+S68)</f>
        <v>38.980000000000004</v>
      </c>
      <c r="CQ68">
        <f>AC68*BC68</f>
        <v>0</v>
      </c>
      <c r="CR68">
        <f>AD68*BB68</f>
        <v>739.02</v>
      </c>
      <c r="CS68">
        <f>AE68*BS68</f>
        <v>24.3</v>
      </c>
      <c r="CT68">
        <f>AF68*BA68</f>
        <v>948.54</v>
      </c>
      <c r="CU68">
        <f t="shared" si="35"/>
        <v>0</v>
      </c>
      <c r="CV68">
        <f t="shared" si="35"/>
        <v>111.2</v>
      </c>
      <c r="CW68">
        <f t="shared" si="35"/>
        <v>1.8</v>
      </c>
      <c r="CX68">
        <f t="shared" si="35"/>
        <v>0</v>
      </c>
      <c r="CY68">
        <f>(((S68+R68)*AT68)/100)</f>
        <v>18.8748</v>
      </c>
      <c r="CZ68">
        <f>(((S68+R68)*AU68)/100)</f>
        <v>15.2796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1005</v>
      </c>
      <c r="DV68" t="s">
        <v>36</v>
      </c>
      <c r="DW68" t="s">
        <v>36</v>
      </c>
      <c r="DX68">
        <v>100</v>
      </c>
      <c r="EE68">
        <v>67796264</v>
      </c>
      <c r="EF68">
        <v>6</v>
      </c>
      <c r="EG68" t="s">
        <v>116</v>
      </c>
      <c r="EH68">
        <v>0</v>
      </c>
      <c r="EI68" t="s">
        <v>6</v>
      </c>
      <c r="EJ68">
        <v>1</v>
      </c>
      <c r="EK68">
        <v>57001</v>
      </c>
      <c r="EL68" t="s">
        <v>24</v>
      </c>
      <c r="EM68" t="s">
        <v>117</v>
      </c>
      <c r="EO68" t="s">
        <v>6</v>
      </c>
      <c r="EQ68">
        <v>131072</v>
      </c>
      <c r="ER68">
        <v>1687.56</v>
      </c>
      <c r="ES68">
        <v>0</v>
      </c>
      <c r="ET68">
        <v>739.02</v>
      </c>
      <c r="EU68">
        <v>24.3</v>
      </c>
      <c r="EV68">
        <v>948.54</v>
      </c>
      <c r="EW68">
        <v>111.2</v>
      </c>
      <c r="EX68">
        <v>1.8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84</v>
      </c>
      <c r="FY68">
        <v>68</v>
      </c>
      <c r="GA68" t="s">
        <v>6</v>
      </c>
      <c r="GD68">
        <v>1</v>
      </c>
      <c r="GF68">
        <v>-320638340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73.13</v>
      </c>
      <c r="GN68">
        <f>IF(OR(BI68=0,BI68=1),ROUND(O68+X68+Y68,2),0)</f>
        <v>73.13</v>
      </c>
      <c r="GO68">
        <f>IF(BI68=2,ROUND(O68+X68+Y68,2),0)</f>
        <v>0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6</v>
      </c>
      <c r="GV68">
        <f>ROUND((GT68),2)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IK68">
        <v>0</v>
      </c>
    </row>
    <row r="69" spans="1:245" x14ac:dyDescent="0.25">
      <c r="A69">
        <v>18</v>
      </c>
      <c r="B69">
        <v>1</v>
      </c>
      <c r="C69">
        <v>19</v>
      </c>
      <c r="E69" t="s">
        <v>118</v>
      </c>
      <c r="F69" t="s">
        <v>119</v>
      </c>
      <c r="G69" t="s">
        <v>120</v>
      </c>
      <c r="H69" t="s">
        <v>43</v>
      </c>
      <c r="I69">
        <f>I68*J69</f>
        <v>0.15246000000000001</v>
      </c>
      <c r="J69">
        <v>6.6000000000000005</v>
      </c>
      <c r="O69">
        <f>ROUND(CP69,2)</f>
        <v>0</v>
      </c>
      <c r="P69">
        <f>ROUND(CQ69*I69,2)</f>
        <v>0</v>
      </c>
      <c r="Q69">
        <f>ROUND(CR69*I69,2)</f>
        <v>0</v>
      </c>
      <c r="R69">
        <f>ROUND(CS69*I69,2)</f>
        <v>0</v>
      </c>
      <c r="S69">
        <f>ROUND(CT69*I69,2)</f>
        <v>0</v>
      </c>
      <c r="T69">
        <f>ROUND(CU69*I69,2)</f>
        <v>0</v>
      </c>
      <c r="U69">
        <f>CV69*I69</f>
        <v>0</v>
      </c>
      <c r="V69">
        <f>CW69*I69</f>
        <v>0</v>
      </c>
      <c r="W69">
        <f>ROUND(CX69*I69,2)</f>
        <v>0</v>
      </c>
      <c r="X69">
        <f t="shared" si="32"/>
        <v>0</v>
      </c>
      <c r="Y69">
        <f t="shared" si="32"/>
        <v>0</v>
      </c>
      <c r="AA69">
        <v>67950658</v>
      </c>
      <c r="AB69">
        <f>ROUND((AC69+AD69+AF69),2)</f>
        <v>0</v>
      </c>
      <c r="AC69">
        <f>ROUND((ES69),2)</f>
        <v>0</v>
      </c>
      <c r="AD69">
        <f>ROUND((((ET69)-(EU69))+AE69),2)</f>
        <v>0</v>
      </c>
      <c r="AE69">
        <f t="shared" si="33"/>
        <v>0</v>
      </c>
      <c r="AF69">
        <f t="shared" si="33"/>
        <v>0</v>
      </c>
      <c r="AG69">
        <f>ROUND((AP69),2)</f>
        <v>0</v>
      </c>
      <c r="AH69">
        <f t="shared" si="34"/>
        <v>0</v>
      </c>
      <c r="AI69">
        <f t="shared" si="34"/>
        <v>0</v>
      </c>
      <c r="AJ69">
        <f>(AS69)</f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84</v>
      </c>
      <c r="AU69">
        <v>68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6</v>
      </c>
      <c r="BM69">
        <v>57001</v>
      </c>
      <c r="BN69">
        <v>0</v>
      </c>
      <c r="BO69" t="s">
        <v>6</v>
      </c>
      <c r="BP69">
        <v>0</v>
      </c>
      <c r="BQ69">
        <v>6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84</v>
      </c>
      <c r="CA69">
        <v>68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>(P69+Q69+S69)</f>
        <v>0</v>
      </c>
      <c r="CQ69">
        <f>AC69*BC69</f>
        <v>0</v>
      </c>
      <c r="CR69">
        <f>AD69*BB69</f>
        <v>0</v>
      </c>
      <c r="CS69">
        <f>AE69*BS69</f>
        <v>0</v>
      </c>
      <c r="CT69">
        <f>AF69*BA69</f>
        <v>0</v>
      </c>
      <c r="CU69">
        <f t="shared" si="35"/>
        <v>0</v>
      </c>
      <c r="CV69">
        <f t="shared" si="35"/>
        <v>0</v>
      </c>
      <c r="CW69">
        <f t="shared" si="35"/>
        <v>0</v>
      </c>
      <c r="CX69">
        <f t="shared" si="35"/>
        <v>0</v>
      </c>
      <c r="CY69">
        <f>(((S69+R69)*AT69)/100)</f>
        <v>0</v>
      </c>
      <c r="CZ69">
        <f>(((S69+R69)*AU69)/100)</f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43</v>
      </c>
      <c r="DW69" t="s">
        <v>43</v>
      </c>
      <c r="DX69">
        <v>1000</v>
      </c>
      <c r="EE69">
        <v>67796264</v>
      </c>
      <c r="EF69">
        <v>6</v>
      </c>
      <c r="EG69" t="s">
        <v>116</v>
      </c>
      <c r="EH69">
        <v>0</v>
      </c>
      <c r="EI69" t="s">
        <v>6</v>
      </c>
      <c r="EJ69">
        <v>1</v>
      </c>
      <c r="EK69">
        <v>57001</v>
      </c>
      <c r="EL69" t="s">
        <v>24</v>
      </c>
      <c r="EM69" t="s">
        <v>117</v>
      </c>
      <c r="EO69" t="s">
        <v>6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>ROUND(IF(AND(BH69=3,BI69=3),P69,0),2)</f>
        <v>0</v>
      </c>
      <c r="FS69">
        <v>0</v>
      </c>
      <c r="FX69">
        <v>84</v>
      </c>
      <c r="FY69">
        <v>68</v>
      </c>
      <c r="GA69" t="s">
        <v>6</v>
      </c>
      <c r="GD69">
        <v>1</v>
      </c>
      <c r="GF69">
        <v>-179832266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0</v>
      </c>
      <c r="GN69">
        <f>IF(OR(BI69=0,BI69=1),ROUND(O69+X69+Y69,2),0)</f>
        <v>0</v>
      </c>
      <c r="GO69">
        <f>IF(BI69=2,ROUND(O69+X69+Y69,2),0)</f>
        <v>0</v>
      </c>
      <c r="GP69">
        <f>IF(BI69=4,ROUND(O69+X69+Y69,2)+GX69,0)</f>
        <v>0</v>
      </c>
      <c r="GR69">
        <v>0</v>
      </c>
      <c r="GS69">
        <v>3</v>
      </c>
      <c r="GT69">
        <v>0</v>
      </c>
      <c r="GU69" t="s">
        <v>6</v>
      </c>
      <c r="GV69">
        <f>ROUND((GT69),2)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IK69">
        <v>0</v>
      </c>
    </row>
    <row r="70" spans="1:245" x14ac:dyDescent="0.25">
      <c r="A70">
        <v>17</v>
      </c>
      <c r="B70">
        <v>1</v>
      </c>
      <c r="C70">
        <f>ROW(SmtRes!A22)</f>
        <v>22</v>
      </c>
      <c r="D70">
        <f>ROW(EtalonRes!A22)</f>
        <v>22</v>
      </c>
      <c r="E70" t="s">
        <v>121</v>
      </c>
      <c r="F70" t="s">
        <v>122</v>
      </c>
      <c r="G70" t="s">
        <v>123</v>
      </c>
      <c r="H70" t="s">
        <v>18</v>
      </c>
      <c r="I70">
        <f>ROUND(3.6,6)</f>
        <v>3.6</v>
      </c>
      <c r="J70">
        <v>0</v>
      </c>
      <c r="O70">
        <f>ROUND(CP70,2)</f>
        <v>744.19</v>
      </c>
      <c r="P70">
        <f>ROUND(CQ70*I70,2)</f>
        <v>0</v>
      </c>
      <c r="Q70">
        <f>ROUND(CR70*I70,2)</f>
        <v>393.01</v>
      </c>
      <c r="R70">
        <f>ROUND(CS70*I70,2)</f>
        <v>0</v>
      </c>
      <c r="S70">
        <f>ROUND(CT70*I70,2)</f>
        <v>351.18</v>
      </c>
      <c r="T70">
        <f>ROUND(CU70*I70,2)</f>
        <v>0</v>
      </c>
      <c r="U70">
        <f>CV70*I70</f>
        <v>39.636000000000003</v>
      </c>
      <c r="V70">
        <f>CW70*I70</f>
        <v>0</v>
      </c>
      <c r="W70">
        <f>ROUND(CX70*I70,2)</f>
        <v>0</v>
      </c>
      <c r="X70">
        <f t="shared" si="32"/>
        <v>365.23</v>
      </c>
      <c r="Y70">
        <f t="shared" si="32"/>
        <v>210.71</v>
      </c>
      <c r="AA70">
        <v>67950658</v>
      </c>
      <c r="AB70">
        <f>ROUND((AC70+AD70+AF70),2)</f>
        <v>206.72</v>
      </c>
      <c r="AC70">
        <f>ROUND((ES70),2)</f>
        <v>0</v>
      </c>
      <c r="AD70">
        <f>ROUND((((ET70)-(EU70))+AE70),2)</f>
        <v>109.17</v>
      </c>
      <c r="AE70">
        <f t="shared" si="33"/>
        <v>0</v>
      </c>
      <c r="AF70">
        <f t="shared" si="33"/>
        <v>97.55</v>
      </c>
      <c r="AG70">
        <f>ROUND((AP70),2)</f>
        <v>0</v>
      </c>
      <c r="AH70">
        <f t="shared" si="34"/>
        <v>11.01</v>
      </c>
      <c r="AI70">
        <f t="shared" si="34"/>
        <v>0</v>
      </c>
      <c r="AJ70">
        <f>(AS70)</f>
        <v>0</v>
      </c>
      <c r="AK70">
        <v>206.72</v>
      </c>
      <c r="AL70">
        <v>0</v>
      </c>
      <c r="AM70">
        <v>109.17</v>
      </c>
      <c r="AN70">
        <v>0</v>
      </c>
      <c r="AO70">
        <v>97.55</v>
      </c>
      <c r="AP70">
        <v>0</v>
      </c>
      <c r="AQ70">
        <v>11.01</v>
      </c>
      <c r="AR70">
        <v>0</v>
      </c>
      <c r="AS70">
        <v>0</v>
      </c>
      <c r="AT70">
        <v>104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1</v>
      </c>
      <c r="BJ70" t="s">
        <v>124</v>
      </c>
      <c r="BM70">
        <v>46001</v>
      </c>
      <c r="BN70">
        <v>0</v>
      </c>
      <c r="BO70" t="s">
        <v>6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116</v>
      </c>
      <c r="CA70">
        <v>70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>(P70+Q70+S70)</f>
        <v>744.19</v>
      </c>
      <c r="CQ70">
        <f>AC70*BC70</f>
        <v>0</v>
      </c>
      <c r="CR70">
        <f>AD70*BB70</f>
        <v>109.17</v>
      </c>
      <c r="CS70">
        <f>AE70*BS70</f>
        <v>0</v>
      </c>
      <c r="CT70">
        <f>AF70*BA70</f>
        <v>97.55</v>
      </c>
      <c r="CU70">
        <f t="shared" si="35"/>
        <v>0</v>
      </c>
      <c r="CV70">
        <f t="shared" si="35"/>
        <v>11.01</v>
      </c>
      <c r="CW70">
        <f t="shared" si="35"/>
        <v>0</v>
      </c>
      <c r="CX70">
        <f t="shared" si="35"/>
        <v>0</v>
      </c>
      <c r="CY70">
        <f>(((S70+R70)*AT70)/100)</f>
        <v>365.22720000000004</v>
      </c>
      <c r="CZ70">
        <f>(((S70+R70)*AU70)/100)</f>
        <v>210.708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18</v>
      </c>
      <c r="DW70" t="s">
        <v>18</v>
      </c>
      <c r="DX70">
        <v>1</v>
      </c>
      <c r="EE70">
        <v>67796250</v>
      </c>
      <c r="EF70">
        <v>2</v>
      </c>
      <c r="EG70" t="s">
        <v>23</v>
      </c>
      <c r="EH70">
        <v>0</v>
      </c>
      <c r="EI70" t="s">
        <v>6</v>
      </c>
      <c r="EJ70">
        <v>1</v>
      </c>
      <c r="EK70">
        <v>46001</v>
      </c>
      <c r="EL70" t="s">
        <v>110</v>
      </c>
      <c r="EM70" t="s">
        <v>111</v>
      </c>
      <c r="EO70" t="s">
        <v>6</v>
      </c>
      <c r="EQ70">
        <v>131072</v>
      </c>
      <c r="ER70">
        <v>206.72</v>
      </c>
      <c r="ES70">
        <v>0</v>
      </c>
      <c r="ET70">
        <v>109.17</v>
      </c>
      <c r="EU70">
        <v>0</v>
      </c>
      <c r="EV70">
        <v>97.55</v>
      </c>
      <c r="EW70">
        <v>11.01</v>
      </c>
      <c r="EX70">
        <v>0</v>
      </c>
      <c r="EY70">
        <v>0</v>
      </c>
      <c r="FQ70">
        <v>0</v>
      </c>
      <c r="FR70">
        <f>ROUND(IF(AND(BH70=3,BI70=3),P70,0),2)</f>
        <v>0</v>
      </c>
      <c r="FS70">
        <v>0</v>
      </c>
      <c r="FT70" t="s">
        <v>27</v>
      </c>
      <c r="FU70" t="s">
        <v>28</v>
      </c>
      <c r="FX70">
        <v>104.4</v>
      </c>
      <c r="FY70">
        <v>59.5</v>
      </c>
      <c r="GA70" t="s">
        <v>6</v>
      </c>
      <c r="GD70">
        <v>1</v>
      </c>
      <c r="GF70">
        <v>-1080449653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1320.13</v>
      </c>
      <c r="GN70">
        <f>IF(OR(BI70=0,BI70=1),ROUND(O70+X70+Y70,2),0)</f>
        <v>1320.13</v>
      </c>
      <c r="GO70">
        <f>IF(BI70=2,ROUND(O70+X70+Y70,2),0)</f>
        <v>0</v>
      </c>
      <c r="GP70">
        <f>IF(BI70=4,ROUND(O70+X70+Y70,2)+GX70,0)</f>
        <v>0</v>
      </c>
      <c r="GR70">
        <v>0</v>
      </c>
      <c r="GS70">
        <v>3</v>
      </c>
      <c r="GT70">
        <v>0</v>
      </c>
      <c r="GU70" t="s">
        <v>6</v>
      </c>
      <c r="GV70">
        <f>ROUND((GT70),2)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IK70">
        <v>0</v>
      </c>
    </row>
    <row r="72" spans="1:245" x14ac:dyDescent="0.25">
      <c r="A72" s="2">
        <v>51</v>
      </c>
      <c r="B72" s="2">
        <f>B63</f>
        <v>1</v>
      </c>
      <c r="C72" s="2">
        <f>A63</f>
        <v>4</v>
      </c>
      <c r="D72" s="2">
        <f>ROW(A63)</f>
        <v>63</v>
      </c>
      <c r="E72" s="2"/>
      <c r="F72" s="2" t="str">
        <f>IF(F63&lt;&gt;"",F63,"")</f>
        <v>Новый раздел</v>
      </c>
      <c r="G72" s="2" t="str">
        <f>IF(G63&lt;&gt;"",G63,"")</f>
        <v>2.Демонтажные работы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36">ROUND(AB72,2)</f>
        <v>1077.28</v>
      </c>
      <c r="P72" s="2">
        <f t="shared" si="36"/>
        <v>0</v>
      </c>
      <c r="Q72" s="2">
        <f t="shared" si="36"/>
        <v>505.35</v>
      </c>
      <c r="R72" s="2">
        <f t="shared" si="36"/>
        <v>41.71</v>
      </c>
      <c r="S72" s="2">
        <f t="shared" si="36"/>
        <v>571.92999999999995</v>
      </c>
      <c r="T72" s="2">
        <f t="shared" si="36"/>
        <v>0</v>
      </c>
      <c r="U72" s="2">
        <f>AH72</f>
        <v>67.697270000000003</v>
      </c>
      <c r="V72" s="2">
        <f>AI72</f>
        <v>3.0893299999999999</v>
      </c>
      <c r="W72" s="2">
        <f>ROUND(AJ72,2)</f>
        <v>0</v>
      </c>
      <c r="X72" s="2">
        <f>ROUND(AK72,2)</f>
        <v>633.69000000000005</v>
      </c>
      <c r="Y72" s="2">
        <f>ROUND(AL72,2)</f>
        <v>369.98</v>
      </c>
      <c r="Z72" s="2"/>
      <c r="AA72" s="2"/>
      <c r="AB72" s="2">
        <f>ROUND(SUMIF(AA67:AA70,"=67950658",O67:O70),2)</f>
        <v>1077.28</v>
      </c>
      <c r="AC72" s="2">
        <f>ROUND(SUMIF(AA67:AA70,"=67950658",P67:P70),2)</f>
        <v>0</v>
      </c>
      <c r="AD72" s="2">
        <f>ROUND(SUMIF(AA67:AA70,"=67950658",Q67:Q70),2)</f>
        <v>505.35</v>
      </c>
      <c r="AE72" s="2">
        <f>ROUND(SUMIF(AA67:AA70,"=67950658",R67:R70),2)</f>
        <v>41.71</v>
      </c>
      <c r="AF72" s="2">
        <f>ROUND(SUMIF(AA67:AA70,"=67950658",S67:S70),2)</f>
        <v>571.92999999999995</v>
      </c>
      <c r="AG72" s="2">
        <f>ROUND(SUMIF(AA67:AA70,"=67950658",T67:T70),2)</f>
        <v>0</v>
      </c>
      <c r="AH72" s="2">
        <f>SUMIF(AA67:AA70,"=67950658",U67:U70)</f>
        <v>67.697270000000003</v>
      </c>
      <c r="AI72" s="2">
        <f>SUMIF(AA67:AA70,"=67950658",V67:V70)</f>
        <v>3.0893299999999999</v>
      </c>
      <c r="AJ72" s="2">
        <f>ROUND(SUMIF(AA67:AA70,"=67950658",W67:W70),2)</f>
        <v>0</v>
      </c>
      <c r="AK72" s="2">
        <f>ROUND(SUMIF(AA67:AA70,"=67950658",X67:X70),2)</f>
        <v>633.69000000000005</v>
      </c>
      <c r="AL72" s="2">
        <f>ROUND(SUMIF(AA67:AA70,"=67950658",Y67:Y70),2)</f>
        <v>369.98</v>
      </c>
      <c r="AM72" s="2"/>
      <c r="AN72" s="2"/>
      <c r="AO72" s="2">
        <f t="shared" ref="AO72:BC72" si="37">ROUND(BX72,2)</f>
        <v>0</v>
      </c>
      <c r="AP72" s="2">
        <f t="shared" si="37"/>
        <v>0</v>
      </c>
      <c r="AQ72" s="2">
        <f t="shared" si="37"/>
        <v>0</v>
      </c>
      <c r="AR72" s="2">
        <f t="shared" si="37"/>
        <v>2080.9499999999998</v>
      </c>
      <c r="AS72" s="2">
        <f t="shared" si="37"/>
        <v>2080.9499999999998</v>
      </c>
      <c r="AT72" s="2">
        <f t="shared" si="37"/>
        <v>0</v>
      </c>
      <c r="AU72" s="2">
        <f t="shared" si="37"/>
        <v>0</v>
      </c>
      <c r="AV72" s="2">
        <f t="shared" si="37"/>
        <v>0</v>
      </c>
      <c r="AW72" s="2">
        <f t="shared" si="37"/>
        <v>0</v>
      </c>
      <c r="AX72" s="2">
        <f t="shared" si="37"/>
        <v>0</v>
      </c>
      <c r="AY72" s="2">
        <f t="shared" si="37"/>
        <v>0</v>
      </c>
      <c r="AZ72" s="2">
        <f t="shared" si="37"/>
        <v>0</v>
      </c>
      <c r="BA72" s="2">
        <f t="shared" si="37"/>
        <v>0</v>
      </c>
      <c r="BB72" s="2">
        <f t="shared" si="37"/>
        <v>0</v>
      </c>
      <c r="BC72" s="2">
        <f t="shared" si="37"/>
        <v>0</v>
      </c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ROUND(SUMIF(AA67:AA70,"=67950658",FQ67:FQ70),2)</f>
        <v>0</v>
      </c>
      <c r="BY72" s="2">
        <f>ROUND(SUMIF(AA67:AA70,"=67950658",FR67:FR70),2)</f>
        <v>0</v>
      </c>
      <c r="BZ72" s="2">
        <f>ROUND(SUMIF(AA67:AA70,"=67950658",GL67:GL70),2)</f>
        <v>0</v>
      </c>
      <c r="CA72" s="2">
        <f>ROUND(SUMIF(AA67:AA70,"=67950658",GM67:GM70),2)</f>
        <v>2080.9499999999998</v>
      </c>
      <c r="CB72" s="2">
        <f>ROUND(SUMIF(AA67:AA70,"=67950658",GN67:GN70),2)</f>
        <v>2080.9499999999998</v>
      </c>
      <c r="CC72" s="2">
        <f>ROUND(SUMIF(AA67:AA70,"=67950658",GO67:GO70),2)</f>
        <v>0</v>
      </c>
      <c r="CD72" s="2">
        <f>ROUND(SUMIF(AA67:AA70,"=67950658",GP67:GP70),2)</f>
        <v>0</v>
      </c>
      <c r="CE72" s="2">
        <f>AC72-BX72</f>
        <v>0</v>
      </c>
      <c r="CF72" s="2">
        <f>AC72-BY72</f>
        <v>0</v>
      </c>
      <c r="CG72" s="2">
        <f>BX72-BZ72</f>
        <v>0</v>
      </c>
      <c r="CH72" s="2">
        <f>AC72-BX72-BY72+BZ72</f>
        <v>0</v>
      </c>
      <c r="CI72" s="2">
        <f>BY72-BZ72</f>
        <v>0</v>
      </c>
      <c r="CJ72" s="2">
        <f>ROUND(SUMIF(AA67:AA70,"=67950658",GX67:GX70),2)</f>
        <v>0</v>
      </c>
      <c r="CK72" s="2">
        <f>ROUND(SUMIF(AA67:AA70,"=67950658",GY67:GY70),2)</f>
        <v>0</v>
      </c>
      <c r="CL72" s="2">
        <f>ROUND(SUMIF(AA67:AA70,"=67950658",GZ67:GZ70),2)</f>
        <v>0</v>
      </c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5" x14ac:dyDescent="0.25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1077.28</v>
      </c>
      <c r="G74" s="4" t="s">
        <v>53</v>
      </c>
      <c r="H74" s="4" t="s">
        <v>54</v>
      </c>
      <c r="I74" s="4"/>
      <c r="J74" s="4"/>
      <c r="K74" s="4">
        <v>201</v>
      </c>
      <c r="L74" s="4">
        <v>1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45" x14ac:dyDescent="0.25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0</v>
      </c>
      <c r="G75" s="4" t="s">
        <v>55</v>
      </c>
      <c r="H75" s="4" t="s">
        <v>56</v>
      </c>
      <c r="I75" s="4"/>
      <c r="J75" s="4"/>
      <c r="K75" s="4">
        <v>202</v>
      </c>
      <c r="L75" s="4">
        <v>2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45" x14ac:dyDescent="0.25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57</v>
      </c>
      <c r="H76" s="4" t="s">
        <v>58</v>
      </c>
      <c r="I76" s="4"/>
      <c r="J76" s="4"/>
      <c r="K76" s="4">
        <v>222</v>
      </c>
      <c r="L76" s="4">
        <v>3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0</v>
      </c>
      <c r="G77" s="4" t="s">
        <v>59</v>
      </c>
      <c r="H77" s="4" t="s">
        <v>60</v>
      </c>
      <c r="I77" s="4"/>
      <c r="J77" s="4"/>
      <c r="K77" s="4">
        <v>225</v>
      </c>
      <c r="L77" s="4">
        <v>4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0</v>
      </c>
      <c r="G78" s="4" t="s">
        <v>61</v>
      </c>
      <c r="H78" s="4" t="s">
        <v>62</v>
      </c>
      <c r="I78" s="4"/>
      <c r="J78" s="4"/>
      <c r="K78" s="4">
        <v>226</v>
      </c>
      <c r="L78" s="4">
        <v>5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63</v>
      </c>
      <c r="H79" s="4" t="s">
        <v>64</v>
      </c>
      <c r="I79" s="4"/>
      <c r="J79" s="4"/>
      <c r="K79" s="4">
        <v>227</v>
      </c>
      <c r="L79" s="4">
        <v>6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0</v>
      </c>
      <c r="G80" s="4" t="s">
        <v>65</v>
      </c>
      <c r="H80" s="4" t="s">
        <v>66</v>
      </c>
      <c r="I80" s="4"/>
      <c r="J80" s="4"/>
      <c r="K80" s="4">
        <v>228</v>
      </c>
      <c r="L80" s="4">
        <v>7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67</v>
      </c>
      <c r="H81" s="4" t="s">
        <v>68</v>
      </c>
      <c r="I81" s="4"/>
      <c r="J81" s="4"/>
      <c r="K81" s="4">
        <v>216</v>
      </c>
      <c r="L81" s="4">
        <v>8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69</v>
      </c>
      <c r="H82" s="4" t="s">
        <v>70</v>
      </c>
      <c r="I82" s="4"/>
      <c r="J82" s="4"/>
      <c r="K82" s="4">
        <v>223</v>
      </c>
      <c r="L82" s="4">
        <v>9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71</v>
      </c>
      <c r="H83" s="4" t="s">
        <v>72</v>
      </c>
      <c r="I83" s="4"/>
      <c r="J83" s="4"/>
      <c r="K83" s="4">
        <v>229</v>
      </c>
      <c r="L83" s="4">
        <v>10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505.35</v>
      </c>
      <c r="G84" s="4" t="s">
        <v>73</v>
      </c>
      <c r="H84" s="4" t="s">
        <v>74</v>
      </c>
      <c r="I84" s="4"/>
      <c r="J84" s="4"/>
      <c r="K84" s="4">
        <v>203</v>
      </c>
      <c r="L84" s="4">
        <v>11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75</v>
      </c>
      <c r="H85" s="4" t="s">
        <v>76</v>
      </c>
      <c r="I85" s="4"/>
      <c r="J85" s="4"/>
      <c r="K85" s="4">
        <v>231</v>
      </c>
      <c r="L85" s="4">
        <v>12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41.71</v>
      </c>
      <c r="G86" s="4" t="s">
        <v>77</v>
      </c>
      <c r="H86" s="4" t="s">
        <v>78</v>
      </c>
      <c r="I86" s="4"/>
      <c r="J86" s="4"/>
      <c r="K86" s="4">
        <v>204</v>
      </c>
      <c r="L86" s="4">
        <v>13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571.92999999999995</v>
      </c>
      <c r="G87" s="4" t="s">
        <v>79</v>
      </c>
      <c r="H87" s="4" t="s">
        <v>80</v>
      </c>
      <c r="I87" s="4"/>
      <c r="J87" s="4"/>
      <c r="K87" s="4">
        <v>205</v>
      </c>
      <c r="L87" s="4">
        <v>14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81</v>
      </c>
      <c r="H88" s="4" t="s">
        <v>82</v>
      </c>
      <c r="I88" s="4"/>
      <c r="J88" s="4"/>
      <c r="K88" s="4">
        <v>232</v>
      </c>
      <c r="L88" s="4">
        <v>15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2080.9499999999998</v>
      </c>
      <c r="G89" s="4" t="s">
        <v>83</v>
      </c>
      <c r="H89" s="4" t="s">
        <v>84</v>
      </c>
      <c r="I89" s="4"/>
      <c r="J89" s="4"/>
      <c r="K89" s="4">
        <v>214</v>
      </c>
      <c r="L89" s="4">
        <v>16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85</v>
      </c>
      <c r="H90" s="4" t="s">
        <v>86</v>
      </c>
      <c r="I90" s="4"/>
      <c r="J90" s="4"/>
      <c r="K90" s="4">
        <v>215</v>
      </c>
      <c r="L90" s="4">
        <v>17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0</v>
      </c>
      <c r="G91" s="4" t="s">
        <v>87</v>
      </c>
      <c r="H91" s="4" t="s">
        <v>88</v>
      </c>
      <c r="I91" s="4"/>
      <c r="J91" s="4"/>
      <c r="K91" s="4">
        <v>217</v>
      </c>
      <c r="L91" s="4">
        <v>18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89</v>
      </c>
      <c r="H92" s="4" t="s">
        <v>90</v>
      </c>
      <c r="I92" s="4"/>
      <c r="J92" s="4"/>
      <c r="K92" s="4">
        <v>230</v>
      </c>
      <c r="L92" s="4">
        <v>19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91</v>
      </c>
      <c r="H93" s="4" t="s">
        <v>92</v>
      </c>
      <c r="I93" s="4"/>
      <c r="J93" s="4"/>
      <c r="K93" s="4">
        <v>206</v>
      </c>
      <c r="L93" s="4">
        <v>20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67.697270000000003</v>
      </c>
      <c r="G94" s="4" t="s">
        <v>93</v>
      </c>
      <c r="H94" s="4" t="s">
        <v>94</v>
      </c>
      <c r="I94" s="4"/>
      <c r="J94" s="4"/>
      <c r="K94" s="4">
        <v>207</v>
      </c>
      <c r="L94" s="4">
        <v>21</v>
      </c>
      <c r="M94" s="4">
        <v>3</v>
      </c>
      <c r="N94" s="4" t="s">
        <v>6</v>
      </c>
      <c r="O94" s="4">
        <v>-1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3.0893299999999999</v>
      </c>
      <c r="G95" s="4" t="s">
        <v>95</v>
      </c>
      <c r="H95" s="4" t="s">
        <v>96</v>
      </c>
      <c r="I95" s="4"/>
      <c r="J95" s="4"/>
      <c r="K95" s="4">
        <v>208</v>
      </c>
      <c r="L95" s="4">
        <v>22</v>
      </c>
      <c r="M95" s="4">
        <v>3</v>
      </c>
      <c r="N95" s="4" t="s">
        <v>6</v>
      </c>
      <c r="O95" s="4">
        <v>-1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97</v>
      </c>
      <c r="H96" s="4" t="s">
        <v>98</v>
      </c>
      <c r="I96" s="4"/>
      <c r="J96" s="4"/>
      <c r="K96" s="4">
        <v>209</v>
      </c>
      <c r="L96" s="4">
        <v>23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45" x14ac:dyDescent="0.25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ROUND(Source!X72,O97)</f>
        <v>633.69000000000005</v>
      </c>
      <c r="G97" s="4" t="s">
        <v>99</v>
      </c>
      <c r="H97" s="4" t="s">
        <v>100</v>
      </c>
      <c r="I97" s="4"/>
      <c r="J97" s="4"/>
      <c r="K97" s="4">
        <v>210</v>
      </c>
      <c r="L97" s="4">
        <v>24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45" x14ac:dyDescent="0.25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ROUND(Source!Y72,O98)</f>
        <v>369.98</v>
      </c>
      <c r="G98" s="4" t="s">
        <v>101</v>
      </c>
      <c r="H98" s="4" t="s">
        <v>102</v>
      </c>
      <c r="I98" s="4"/>
      <c r="J98" s="4"/>
      <c r="K98" s="4">
        <v>211</v>
      </c>
      <c r="L98" s="4">
        <v>25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45" x14ac:dyDescent="0.25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ROUND(Source!AR72,O99)</f>
        <v>2080.9499999999998</v>
      </c>
      <c r="G99" s="4" t="s">
        <v>103</v>
      </c>
      <c r="H99" s="4" t="s">
        <v>104</v>
      </c>
      <c r="I99" s="4"/>
      <c r="J99" s="4"/>
      <c r="K99" s="4">
        <v>224</v>
      </c>
      <c r="L99" s="4">
        <v>26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1" spans="1:245" x14ac:dyDescent="0.25">
      <c r="A101" s="1">
        <v>4</v>
      </c>
      <c r="B101" s="1">
        <v>1</v>
      </c>
      <c r="C101" s="1"/>
      <c r="D101" s="1">
        <f>ROW(A109)</f>
        <v>109</v>
      </c>
      <c r="E101" s="1"/>
      <c r="F101" s="1" t="s">
        <v>13</v>
      </c>
      <c r="G101" s="1" t="s">
        <v>125</v>
      </c>
      <c r="H101" s="1" t="s">
        <v>6</v>
      </c>
      <c r="I101" s="1">
        <v>0</v>
      </c>
      <c r="J101" s="1"/>
      <c r="K101" s="1">
        <v>0</v>
      </c>
      <c r="L101" s="1"/>
      <c r="M101" s="1"/>
      <c r="N101" s="1"/>
      <c r="O101" s="1"/>
      <c r="P101" s="1"/>
      <c r="Q101" s="1"/>
      <c r="R101" s="1"/>
      <c r="S101" s="1"/>
      <c r="T101" s="1"/>
      <c r="U101" s="1" t="s">
        <v>6</v>
      </c>
      <c r="V101" s="1">
        <v>0</v>
      </c>
      <c r="W101" s="1"/>
      <c r="X101" s="1"/>
      <c r="Y101" s="1"/>
      <c r="Z101" s="1"/>
      <c r="AA101" s="1"/>
      <c r="AB101" s="1" t="s">
        <v>6</v>
      </c>
      <c r="AC101" s="1" t="s">
        <v>6</v>
      </c>
      <c r="AD101" s="1" t="s">
        <v>6</v>
      </c>
      <c r="AE101" s="1" t="s">
        <v>6</v>
      </c>
      <c r="AF101" s="1" t="s">
        <v>6</v>
      </c>
      <c r="AG101" s="1" t="s">
        <v>6</v>
      </c>
      <c r="AH101" s="1"/>
      <c r="AI101" s="1"/>
      <c r="AJ101" s="1"/>
      <c r="AK101" s="1"/>
      <c r="AL101" s="1"/>
      <c r="AM101" s="1"/>
      <c r="AN101" s="1"/>
      <c r="AO101" s="1"/>
      <c r="AP101" s="1" t="s">
        <v>6</v>
      </c>
      <c r="AQ101" s="1" t="s">
        <v>6</v>
      </c>
      <c r="AR101" s="1" t="s">
        <v>6</v>
      </c>
      <c r="AS101" s="1"/>
      <c r="AT101" s="1"/>
      <c r="AU101" s="1"/>
      <c r="AV101" s="1"/>
      <c r="AW101" s="1"/>
      <c r="AX101" s="1"/>
      <c r="AY101" s="1"/>
      <c r="AZ101" s="1" t="s">
        <v>6</v>
      </c>
      <c r="BA101" s="1"/>
      <c r="BB101" s="1" t="s">
        <v>6</v>
      </c>
      <c r="BC101" s="1" t="s">
        <v>6</v>
      </c>
      <c r="BD101" s="1" t="s">
        <v>6</v>
      </c>
      <c r="BE101" s="1" t="s">
        <v>6</v>
      </c>
      <c r="BF101" s="1" t="s">
        <v>6</v>
      </c>
      <c r="BG101" s="1" t="s">
        <v>6</v>
      </c>
      <c r="BH101" s="1" t="s">
        <v>6</v>
      </c>
      <c r="BI101" s="1" t="s">
        <v>6</v>
      </c>
      <c r="BJ101" s="1" t="s">
        <v>6</v>
      </c>
      <c r="BK101" s="1" t="s">
        <v>6</v>
      </c>
      <c r="BL101" s="1" t="s">
        <v>6</v>
      </c>
      <c r="BM101" s="1" t="s">
        <v>6</v>
      </c>
      <c r="BN101" s="1" t="s">
        <v>6</v>
      </c>
      <c r="BO101" s="1" t="s">
        <v>6</v>
      </c>
      <c r="BP101" s="1" t="s">
        <v>6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5">
      <c r="A103" s="2">
        <v>52</v>
      </c>
      <c r="B103" s="2">
        <f t="shared" ref="B103:G103" si="38">B109</f>
        <v>1</v>
      </c>
      <c r="C103" s="2">
        <f t="shared" si="38"/>
        <v>4</v>
      </c>
      <c r="D103" s="2">
        <f t="shared" si="38"/>
        <v>101</v>
      </c>
      <c r="E103" s="2">
        <f t="shared" si="38"/>
        <v>0</v>
      </c>
      <c r="F103" s="2" t="str">
        <f t="shared" si="38"/>
        <v>Новый раздел</v>
      </c>
      <c r="G103" s="2" t="str">
        <f t="shared" si="38"/>
        <v>3.Кровля</v>
      </c>
      <c r="H103" s="2"/>
      <c r="I103" s="2"/>
      <c r="J103" s="2"/>
      <c r="K103" s="2"/>
      <c r="L103" s="2"/>
      <c r="M103" s="2"/>
      <c r="N103" s="2"/>
      <c r="O103" s="2">
        <f t="shared" ref="O103:AT103" si="39">O109</f>
        <v>25438.79</v>
      </c>
      <c r="P103" s="2">
        <f t="shared" si="39"/>
        <v>25110.799999999999</v>
      </c>
      <c r="Q103" s="2">
        <f t="shared" si="39"/>
        <v>97.17</v>
      </c>
      <c r="R103" s="2">
        <f t="shared" si="39"/>
        <v>0</v>
      </c>
      <c r="S103" s="2">
        <f t="shared" si="39"/>
        <v>230.82</v>
      </c>
      <c r="T103" s="2">
        <f t="shared" si="39"/>
        <v>0</v>
      </c>
      <c r="U103" s="2">
        <f t="shared" si="39"/>
        <v>27.061339999999998</v>
      </c>
      <c r="V103" s="2">
        <f t="shared" si="39"/>
        <v>0</v>
      </c>
      <c r="W103" s="2">
        <f t="shared" si="39"/>
        <v>0</v>
      </c>
      <c r="X103" s="2">
        <f t="shared" si="39"/>
        <v>219.28</v>
      </c>
      <c r="Y103" s="2">
        <f t="shared" si="39"/>
        <v>138.49</v>
      </c>
      <c r="Z103" s="2">
        <f t="shared" si="39"/>
        <v>0</v>
      </c>
      <c r="AA103" s="2">
        <f t="shared" si="39"/>
        <v>0</v>
      </c>
      <c r="AB103" s="2">
        <f t="shared" si="39"/>
        <v>25438.79</v>
      </c>
      <c r="AC103" s="2">
        <f t="shared" si="39"/>
        <v>25110.799999999999</v>
      </c>
      <c r="AD103" s="2">
        <f t="shared" si="39"/>
        <v>97.17</v>
      </c>
      <c r="AE103" s="2">
        <f t="shared" si="39"/>
        <v>0</v>
      </c>
      <c r="AF103" s="2">
        <f t="shared" si="39"/>
        <v>230.82</v>
      </c>
      <c r="AG103" s="2">
        <f t="shared" si="39"/>
        <v>0</v>
      </c>
      <c r="AH103" s="2">
        <f t="shared" si="39"/>
        <v>27.061339999999998</v>
      </c>
      <c r="AI103" s="2">
        <f t="shared" si="39"/>
        <v>0</v>
      </c>
      <c r="AJ103" s="2">
        <f t="shared" si="39"/>
        <v>0</v>
      </c>
      <c r="AK103" s="2">
        <f t="shared" si="39"/>
        <v>219.28</v>
      </c>
      <c r="AL103" s="2">
        <f t="shared" si="39"/>
        <v>138.49</v>
      </c>
      <c r="AM103" s="2">
        <f t="shared" si="39"/>
        <v>0</v>
      </c>
      <c r="AN103" s="2">
        <f t="shared" si="39"/>
        <v>0</v>
      </c>
      <c r="AO103" s="2">
        <f t="shared" si="39"/>
        <v>0</v>
      </c>
      <c r="AP103" s="2">
        <f t="shared" si="39"/>
        <v>0</v>
      </c>
      <c r="AQ103" s="2">
        <f t="shared" si="39"/>
        <v>0</v>
      </c>
      <c r="AR103" s="2">
        <f t="shared" si="39"/>
        <v>25796.560000000001</v>
      </c>
      <c r="AS103" s="2">
        <f t="shared" si="39"/>
        <v>25796.560000000001</v>
      </c>
      <c r="AT103" s="2">
        <f t="shared" si="39"/>
        <v>0</v>
      </c>
      <c r="AU103" s="2">
        <f t="shared" ref="AU103:BZ103" si="40">AU109</f>
        <v>0</v>
      </c>
      <c r="AV103" s="2">
        <f t="shared" si="40"/>
        <v>25110.799999999999</v>
      </c>
      <c r="AW103" s="2">
        <f t="shared" si="40"/>
        <v>25110.799999999999</v>
      </c>
      <c r="AX103" s="2">
        <f t="shared" si="40"/>
        <v>0</v>
      </c>
      <c r="AY103" s="2">
        <f t="shared" si="40"/>
        <v>25110.799999999999</v>
      </c>
      <c r="AZ103" s="2">
        <f t="shared" si="40"/>
        <v>0</v>
      </c>
      <c r="BA103" s="2">
        <f t="shared" si="40"/>
        <v>0</v>
      </c>
      <c r="BB103" s="2">
        <f t="shared" si="40"/>
        <v>0</v>
      </c>
      <c r="BC103" s="2">
        <f t="shared" si="40"/>
        <v>0</v>
      </c>
      <c r="BD103" s="2">
        <f t="shared" si="40"/>
        <v>0</v>
      </c>
      <c r="BE103" s="2">
        <f t="shared" si="40"/>
        <v>0</v>
      </c>
      <c r="BF103" s="2">
        <f t="shared" si="40"/>
        <v>0</v>
      </c>
      <c r="BG103" s="2">
        <f t="shared" si="40"/>
        <v>0</v>
      </c>
      <c r="BH103" s="2">
        <f t="shared" si="40"/>
        <v>0</v>
      </c>
      <c r="BI103" s="2">
        <f t="shared" si="40"/>
        <v>0</v>
      </c>
      <c r="BJ103" s="2">
        <f t="shared" si="40"/>
        <v>0</v>
      </c>
      <c r="BK103" s="2">
        <f t="shared" si="40"/>
        <v>0</v>
      </c>
      <c r="BL103" s="2">
        <f t="shared" si="40"/>
        <v>0</v>
      </c>
      <c r="BM103" s="2">
        <f t="shared" si="40"/>
        <v>0</v>
      </c>
      <c r="BN103" s="2">
        <f t="shared" si="40"/>
        <v>0</v>
      </c>
      <c r="BO103" s="2">
        <f t="shared" si="40"/>
        <v>0</v>
      </c>
      <c r="BP103" s="2">
        <f t="shared" si="40"/>
        <v>0</v>
      </c>
      <c r="BQ103" s="2">
        <f t="shared" si="40"/>
        <v>0</v>
      </c>
      <c r="BR103" s="2">
        <f t="shared" si="40"/>
        <v>0</v>
      </c>
      <c r="BS103" s="2">
        <f t="shared" si="40"/>
        <v>0</v>
      </c>
      <c r="BT103" s="2">
        <f t="shared" si="40"/>
        <v>0</v>
      </c>
      <c r="BU103" s="2">
        <f t="shared" si="40"/>
        <v>0</v>
      </c>
      <c r="BV103" s="2">
        <f t="shared" si="40"/>
        <v>0</v>
      </c>
      <c r="BW103" s="2">
        <f t="shared" si="40"/>
        <v>0</v>
      </c>
      <c r="BX103" s="2">
        <f t="shared" si="40"/>
        <v>0</v>
      </c>
      <c r="BY103" s="2">
        <f t="shared" si="40"/>
        <v>0</v>
      </c>
      <c r="BZ103" s="2">
        <f t="shared" si="40"/>
        <v>0</v>
      </c>
      <c r="CA103" s="2">
        <f t="shared" ref="CA103:DF103" si="41">CA109</f>
        <v>25796.560000000001</v>
      </c>
      <c r="CB103" s="2">
        <f t="shared" si="41"/>
        <v>25796.560000000001</v>
      </c>
      <c r="CC103" s="2">
        <f t="shared" si="41"/>
        <v>0</v>
      </c>
      <c r="CD103" s="2">
        <f t="shared" si="41"/>
        <v>0</v>
      </c>
      <c r="CE103" s="2">
        <f t="shared" si="41"/>
        <v>25110.799999999999</v>
      </c>
      <c r="CF103" s="2">
        <f t="shared" si="41"/>
        <v>25110.799999999999</v>
      </c>
      <c r="CG103" s="2">
        <f t="shared" si="41"/>
        <v>0</v>
      </c>
      <c r="CH103" s="2">
        <f t="shared" si="41"/>
        <v>25110.799999999999</v>
      </c>
      <c r="CI103" s="2">
        <f t="shared" si="41"/>
        <v>0</v>
      </c>
      <c r="CJ103" s="2">
        <f t="shared" si="41"/>
        <v>0</v>
      </c>
      <c r="CK103" s="2">
        <f t="shared" si="41"/>
        <v>0</v>
      </c>
      <c r="CL103" s="2">
        <f t="shared" si="41"/>
        <v>0</v>
      </c>
      <c r="CM103" s="2">
        <f t="shared" si="41"/>
        <v>0</v>
      </c>
      <c r="CN103" s="2">
        <f t="shared" si="41"/>
        <v>0</v>
      </c>
      <c r="CO103" s="2">
        <f t="shared" si="41"/>
        <v>0</v>
      </c>
      <c r="CP103" s="2">
        <f t="shared" si="41"/>
        <v>0</v>
      </c>
      <c r="CQ103" s="2">
        <f t="shared" si="41"/>
        <v>0</v>
      </c>
      <c r="CR103" s="2">
        <f t="shared" si="41"/>
        <v>0</v>
      </c>
      <c r="CS103" s="2">
        <f t="shared" si="41"/>
        <v>0</v>
      </c>
      <c r="CT103" s="2">
        <f t="shared" si="41"/>
        <v>0</v>
      </c>
      <c r="CU103" s="2">
        <f t="shared" si="41"/>
        <v>0</v>
      </c>
      <c r="CV103" s="2">
        <f t="shared" si="41"/>
        <v>0</v>
      </c>
      <c r="CW103" s="2">
        <f t="shared" si="41"/>
        <v>0</v>
      </c>
      <c r="CX103" s="2">
        <f t="shared" si="41"/>
        <v>0</v>
      </c>
      <c r="CY103" s="2">
        <f t="shared" si="41"/>
        <v>0</v>
      </c>
      <c r="CZ103" s="2">
        <f t="shared" si="41"/>
        <v>0</v>
      </c>
      <c r="DA103" s="2">
        <f t="shared" si="41"/>
        <v>0</v>
      </c>
      <c r="DB103" s="2">
        <f t="shared" si="41"/>
        <v>0</v>
      </c>
      <c r="DC103" s="2">
        <f t="shared" si="41"/>
        <v>0</v>
      </c>
      <c r="DD103" s="2">
        <f t="shared" si="41"/>
        <v>0</v>
      </c>
      <c r="DE103" s="2">
        <f t="shared" si="41"/>
        <v>0</v>
      </c>
      <c r="DF103" s="2">
        <f t="shared" si="41"/>
        <v>0</v>
      </c>
      <c r="DG103" s="3">
        <f t="shared" ref="DG103:EL103" si="42">DG109</f>
        <v>0</v>
      </c>
      <c r="DH103" s="3">
        <f t="shared" si="42"/>
        <v>0</v>
      </c>
      <c r="DI103" s="3">
        <f t="shared" si="42"/>
        <v>0</v>
      </c>
      <c r="DJ103" s="3">
        <f t="shared" si="42"/>
        <v>0</v>
      </c>
      <c r="DK103" s="3">
        <f t="shared" si="42"/>
        <v>0</v>
      </c>
      <c r="DL103" s="3">
        <f t="shared" si="42"/>
        <v>0</v>
      </c>
      <c r="DM103" s="3">
        <f t="shared" si="42"/>
        <v>0</v>
      </c>
      <c r="DN103" s="3">
        <f t="shared" si="42"/>
        <v>0</v>
      </c>
      <c r="DO103" s="3">
        <f t="shared" si="42"/>
        <v>0</v>
      </c>
      <c r="DP103" s="3">
        <f t="shared" si="42"/>
        <v>0</v>
      </c>
      <c r="DQ103" s="3">
        <f t="shared" si="42"/>
        <v>0</v>
      </c>
      <c r="DR103" s="3">
        <f t="shared" si="42"/>
        <v>0</v>
      </c>
      <c r="DS103" s="3">
        <f t="shared" si="42"/>
        <v>0</v>
      </c>
      <c r="DT103" s="3">
        <f t="shared" si="42"/>
        <v>0</v>
      </c>
      <c r="DU103" s="3">
        <f t="shared" si="42"/>
        <v>0</v>
      </c>
      <c r="DV103" s="3">
        <f t="shared" si="42"/>
        <v>0</v>
      </c>
      <c r="DW103" s="3">
        <f t="shared" si="42"/>
        <v>0</v>
      </c>
      <c r="DX103" s="3">
        <f t="shared" si="42"/>
        <v>0</v>
      </c>
      <c r="DY103" s="3">
        <f t="shared" si="42"/>
        <v>0</v>
      </c>
      <c r="DZ103" s="3">
        <f t="shared" si="42"/>
        <v>0</v>
      </c>
      <c r="EA103" s="3">
        <f t="shared" si="42"/>
        <v>0</v>
      </c>
      <c r="EB103" s="3">
        <f t="shared" si="42"/>
        <v>0</v>
      </c>
      <c r="EC103" s="3">
        <f t="shared" si="42"/>
        <v>0</v>
      </c>
      <c r="ED103" s="3">
        <f t="shared" si="42"/>
        <v>0</v>
      </c>
      <c r="EE103" s="3">
        <f t="shared" si="42"/>
        <v>0</v>
      </c>
      <c r="EF103" s="3">
        <f t="shared" si="42"/>
        <v>0</v>
      </c>
      <c r="EG103" s="3">
        <f t="shared" si="42"/>
        <v>0</v>
      </c>
      <c r="EH103" s="3">
        <f t="shared" si="42"/>
        <v>0</v>
      </c>
      <c r="EI103" s="3">
        <f t="shared" si="42"/>
        <v>0</v>
      </c>
      <c r="EJ103" s="3">
        <f t="shared" si="42"/>
        <v>0</v>
      </c>
      <c r="EK103" s="3">
        <f t="shared" si="42"/>
        <v>0</v>
      </c>
      <c r="EL103" s="3">
        <f t="shared" si="42"/>
        <v>0</v>
      </c>
      <c r="EM103" s="3">
        <f t="shared" ref="EM103:FR103" si="43">EM109</f>
        <v>0</v>
      </c>
      <c r="EN103" s="3">
        <f t="shared" si="43"/>
        <v>0</v>
      </c>
      <c r="EO103" s="3">
        <f t="shared" si="43"/>
        <v>0</v>
      </c>
      <c r="EP103" s="3">
        <f t="shared" si="43"/>
        <v>0</v>
      </c>
      <c r="EQ103" s="3">
        <f t="shared" si="43"/>
        <v>0</v>
      </c>
      <c r="ER103" s="3">
        <f t="shared" si="43"/>
        <v>0</v>
      </c>
      <c r="ES103" s="3">
        <f t="shared" si="43"/>
        <v>0</v>
      </c>
      <c r="ET103" s="3">
        <f t="shared" si="43"/>
        <v>0</v>
      </c>
      <c r="EU103" s="3">
        <f t="shared" si="43"/>
        <v>0</v>
      </c>
      <c r="EV103" s="3">
        <f t="shared" si="43"/>
        <v>0</v>
      </c>
      <c r="EW103" s="3">
        <f t="shared" si="43"/>
        <v>0</v>
      </c>
      <c r="EX103" s="3">
        <f t="shared" si="43"/>
        <v>0</v>
      </c>
      <c r="EY103" s="3">
        <f t="shared" si="43"/>
        <v>0</v>
      </c>
      <c r="EZ103" s="3">
        <f t="shared" si="43"/>
        <v>0</v>
      </c>
      <c r="FA103" s="3">
        <f t="shared" si="43"/>
        <v>0</v>
      </c>
      <c r="FB103" s="3">
        <f t="shared" si="43"/>
        <v>0</v>
      </c>
      <c r="FC103" s="3">
        <f t="shared" si="43"/>
        <v>0</v>
      </c>
      <c r="FD103" s="3">
        <f t="shared" si="43"/>
        <v>0</v>
      </c>
      <c r="FE103" s="3">
        <f t="shared" si="43"/>
        <v>0</v>
      </c>
      <c r="FF103" s="3">
        <f t="shared" si="43"/>
        <v>0</v>
      </c>
      <c r="FG103" s="3">
        <f t="shared" si="43"/>
        <v>0</v>
      </c>
      <c r="FH103" s="3">
        <f t="shared" si="43"/>
        <v>0</v>
      </c>
      <c r="FI103" s="3">
        <f t="shared" si="43"/>
        <v>0</v>
      </c>
      <c r="FJ103" s="3">
        <f t="shared" si="43"/>
        <v>0</v>
      </c>
      <c r="FK103" s="3">
        <f t="shared" si="43"/>
        <v>0</v>
      </c>
      <c r="FL103" s="3">
        <f t="shared" si="43"/>
        <v>0</v>
      </c>
      <c r="FM103" s="3">
        <f t="shared" si="43"/>
        <v>0</v>
      </c>
      <c r="FN103" s="3">
        <f t="shared" si="43"/>
        <v>0</v>
      </c>
      <c r="FO103" s="3">
        <f t="shared" si="43"/>
        <v>0</v>
      </c>
      <c r="FP103" s="3">
        <f t="shared" si="43"/>
        <v>0</v>
      </c>
      <c r="FQ103" s="3">
        <f t="shared" si="43"/>
        <v>0</v>
      </c>
      <c r="FR103" s="3">
        <f t="shared" si="43"/>
        <v>0</v>
      </c>
      <c r="FS103" s="3">
        <f t="shared" ref="FS103:GX103" si="44">FS109</f>
        <v>0</v>
      </c>
      <c r="FT103" s="3">
        <f t="shared" si="44"/>
        <v>0</v>
      </c>
      <c r="FU103" s="3">
        <f t="shared" si="44"/>
        <v>0</v>
      </c>
      <c r="FV103" s="3">
        <f t="shared" si="44"/>
        <v>0</v>
      </c>
      <c r="FW103" s="3">
        <f t="shared" si="44"/>
        <v>0</v>
      </c>
      <c r="FX103" s="3">
        <f t="shared" si="44"/>
        <v>0</v>
      </c>
      <c r="FY103" s="3">
        <f t="shared" si="44"/>
        <v>0</v>
      </c>
      <c r="FZ103" s="3">
        <f t="shared" si="44"/>
        <v>0</v>
      </c>
      <c r="GA103" s="3">
        <f t="shared" si="44"/>
        <v>0</v>
      </c>
      <c r="GB103" s="3">
        <f t="shared" si="44"/>
        <v>0</v>
      </c>
      <c r="GC103" s="3">
        <f t="shared" si="44"/>
        <v>0</v>
      </c>
      <c r="GD103" s="3">
        <f t="shared" si="44"/>
        <v>0</v>
      </c>
      <c r="GE103" s="3">
        <f t="shared" si="44"/>
        <v>0</v>
      </c>
      <c r="GF103" s="3">
        <f t="shared" si="44"/>
        <v>0</v>
      </c>
      <c r="GG103" s="3">
        <f t="shared" si="44"/>
        <v>0</v>
      </c>
      <c r="GH103" s="3">
        <f t="shared" si="44"/>
        <v>0</v>
      </c>
      <c r="GI103" s="3">
        <f t="shared" si="44"/>
        <v>0</v>
      </c>
      <c r="GJ103" s="3">
        <f t="shared" si="44"/>
        <v>0</v>
      </c>
      <c r="GK103" s="3">
        <f t="shared" si="44"/>
        <v>0</v>
      </c>
      <c r="GL103" s="3">
        <f t="shared" si="44"/>
        <v>0</v>
      </c>
      <c r="GM103" s="3">
        <f t="shared" si="44"/>
        <v>0</v>
      </c>
      <c r="GN103" s="3">
        <f t="shared" si="44"/>
        <v>0</v>
      </c>
      <c r="GO103" s="3">
        <f t="shared" si="44"/>
        <v>0</v>
      </c>
      <c r="GP103" s="3">
        <f t="shared" si="44"/>
        <v>0</v>
      </c>
      <c r="GQ103" s="3">
        <f t="shared" si="44"/>
        <v>0</v>
      </c>
      <c r="GR103" s="3">
        <f t="shared" si="44"/>
        <v>0</v>
      </c>
      <c r="GS103" s="3">
        <f t="shared" si="44"/>
        <v>0</v>
      </c>
      <c r="GT103" s="3">
        <f t="shared" si="44"/>
        <v>0</v>
      </c>
      <c r="GU103" s="3">
        <f t="shared" si="44"/>
        <v>0</v>
      </c>
      <c r="GV103" s="3">
        <f t="shared" si="44"/>
        <v>0</v>
      </c>
      <c r="GW103" s="3">
        <f t="shared" si="44"/>
        <v>0</v>
      </c>
      <c r="GX103" s="3">
        <f t="shared" si="44"/>
        <v>0</v>
      </c>
    </row>
    <row r="105" spans="1:245" x14ac:dyDescent="0.25">
      <c r="A105">
        <v>17</v>
      </c>
      <c r="B105">
        <v>1</v>
      </c>
      <c r="C105">
        <f>ROW(SmtRes!A27)</f>
        <v>27</v>
      </c>
      <c r="D105">
        <f>ROW(EtalonRes!A27)</f>
        <v>27</v>
      </c>
      <c r="E105" t="s">
        <v>126</v>
      </c>
      <c r="F105" t="s">
        <v>34</v>
      </c>
      <c r="G105" t="s">
        <v>35</v>
      </c>
      <c r="H105" t="s">
        <v>36</v>
      </c>
      <c r="I105">
        <f>ROUND(1322/100,6)</f>
        <v>13.22</v>
      </c>
      <c r="J105">
        <v>0</v>
      </c>
      <c r="O105">
        <f>ROUND(CP105,2)</f>
        <v>327.99</v>
      </c>
      <c r="P105">
        <f>ROUND(CQ105*I105,2)</f>
        <v>0</v>
      </c>
      <c r="Q105">
        <f>ROUND(CR105*I105,2)</f>
        <v>97.17</v>
      </c>
      <c r="R105">
        <f>ROUND(CS105*I105,2)</f>
        <v>0</v>
      </c>
      <c r="S105">
        <f>ROUND(CT105*I105,2)</f>
        <v>230.82</v>
      </c>
      <c r="T105">
        <f>ROUND(CU105*I105,2)</f>
        <v>0</v>
      </c>
      <c r="U105">
        <f>CV105*I105</f>
        <v>27.061339999999998</v>
      </c>
      <c r="V105">
        <f>CW105*I105</f>
        <v>0</v>
      </c>
      <c r="W105">
        <f>ROUND(CX105*I105,2)</f>
        <v>0</v>
      </c>
      <c r="X105">
        <f t="shared" ref="X105:Y107" si="45">ROUND(CY105,2)</f>
        <v>219.28</v>
      </c>
      <c r="Y105">
        <f t="shared" si="45"/>
        <v>138.49</v>
      </c>
      <c r="AA105">
        <v>67950658</v>
      </c>
      <c r="AB105">
        <f>ROUND((AC105+AD105+AF105),2)</f>
        <v>24.81</v>
      </c>
      <c r="AC105">
        <f>ROUND((ES105),2)</f>
        <v>0</v>
      </c>
      <c r="AD105">
        <f>ROUND(((((ET105*1.25))-((EU105*1.25)))+AE105),2)</f>
        <v>7.35</v>
      </c>
      <c r="AE105">
        <f>ROUND(((EU105*1.25)),2)</f>
        <v>0</v>
      </c>
      <c r="AF105">
        <f>ROUND(((EV105*1.15)),2)</f>
        <v>17.46</v>
      </c>
      <c r="AG105">
        <f>ROUND((AP105),2)</f>
        <v>0</v>
      </c>
      <c r="AH105">
        <f>((EW105*1.15))</f>
        <v>2.0469999999999997</v>
      </c>
      <c r="AI105">
        <f>((EX105*1.25))</f>
        <v>0</v>
      </c>
      <c r="AJ105">
        <f>(AS105)</f>
        <v>0</v>
      </c>
      <c r="AK105">
        <v>21.06</v>
      </c>
      <c r="AL105">
        <v>0</v>
      </c>
      <c r="AM105">
        <v>5.88</v>
      </c>
      <c r="AN105">
        <v>0</v>
      </c>
      <c r="AO105">
        <v>15.18</v>
      </c>
      <c r="AP105">
        <v>0</v>
      </c>
      <c r="AQ105">
        <v>1.78</v>
      </c>
      <c r="AR105">
        <v>0</v>
      </c>
      <c r="AS105">
        <v>0</v>
      </c>
      <c r="AT105">
        <v>95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37</v>
      </c>
      <c r="BM105">
        <v>26001</v>
      </c>
      <c r="BN105">
        <v>0</v>
      </c>
      <c r="BO105" t="s">
        <v>6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105</v>
      </c>
      <c r="CA105">
        <v>70</v>
      </c>
      <c r="CE105">
        <v>0</v>
      </c>
      <c r="CF105">
        <v>0</v>
      </c>
      <c r="CG105">
        <v>0</v>
      </c>
      <c r="CM105">
        <v>0</v>
      </c>
      <c r="CN105" t="s">
        <v>20</v>
      </c>
      <c r="CO105">
        <v>0</v>
      </c>
      <c r="CP105">
        <f>(P105+Q105+S105)</f>
        <v>327.99</v>
      </c>
      <c r="CQ105">
        <f>AC105*BC105</f>
        <v>0</v>
      </c>
      <c r="CR105">
        <f>AD105*BB105</f>
        <v>7.35</v>
      </c>
      <c r="CS105">
        <f>AE105*BS105</f>
        <v>0</v>
      </c>
      <c r="CT105">
        <f>AF105*BA105</f>
        <v>17.46</v>
      </c>
      <c r="CU105">
        <f t="shared" ref="CU105:CX107" si="46">AG105</f>
        <v>0</v>
      </c>
      <c r="CV105">
        <f t="shared" si="46"/>
        <v>2.0469999999999997</v>
      </c>
      <c r="CW105">
        <f t="shared" si="46"/>
        <v>0</v>
      </c>
      <c r="CX105">
        <f t="shared" si="46"/>
        <v>0</v>
      </c>
      <c r="CY105">
        <f>(((S105+R105)*AT105)/100)</f>
        <v>219.27899999999997</v>
      </c>
      <c r="CZ105">
        <f>(((S105+R105)*AU105)/100)</f>
        <v>138.49199999999999</v>
      </c>
      <c r="DC105" t="s">
        <v>6</v>
      </c>
      <c r="DD105" t="s">
        <v>6</v>
      </c>
      <c r="DE105" t="s">
        <v>21</v>
      </c>
      <c r="DF105" t="s">
        <v>21</v>
      </c>
      <c r="DG105" t="s">
        <v>22</v>
      </c>
      <c r="DH105" t="s">
        <v>6</v>
      </c>
      <c r="DI105" t="s">
        <v>22</v>
      </c>
      <c r="DJ105" t="s">
        <v>21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36</v>
      </c>
      <c r="DW105" t="s">
        <v>36</v>
      </c>
      <c r="DX105">
        <v>100</v>
      </c>
      <c r="EE105">
        <v>67796223</v>
      </c>
      <c r="EF105">
        <v>2</v>
      </c>
      <c r="EG105" t="s">
        <v>23</v>
      </c>
      <c r="EH105">
        <v>0</v>
      </c>
      <c r="EI105" t="s">
        <v>6</v>
      </c>
      <c r="EJ105">
        <v>1</v>
      </c>
      <c r="EK105">
        <v>26001</v>
      </c>
      <c r="EL105" t="s">
        <v>38</v>
      </c>
      <c r="EM105" t="s">
        <v>39</v>
      </c>
      <c r="EO105" t="s">
        <v>26</v>
      </c>
      <c r="EQ105">
        <v>131072</v>
      </c>
      <c r="ER105">
        <v>21.06</v>
      </c>
      <c r="ES105">
        <v>0</v>
      </c>
      <c r="ET105">
        <v>5.88</v>
      </c>
      <c r="EU105">
        <v>0</v>
      </c>
      <c r="EV105">
        <v>15.18</v>
      </c>
      <c r="EW105">
        <v>1.78</v>
      </c>
      <c r="EX105">
        <v>0</v>
      </c>
      <c r="EY105">
        <v>0</v>
      </c>
      <c r="FQ105">
        <v>0</v>
      </c>
      <c r="FR105">
        <f>ROUND(IF(AND(BH105=3,BI105=3),P105,0),2)</f>
        <v>0</v>
      </c>
      <c r="FS105">
        <v>0</v>
      </c>
      <c r="FT105" t="s">
        <v>27</v>
      </c>
      <c r="FU105" t="s">
        <v>28</v>
      </c>
      <c r="FX105">
        <v>94.5</v>
      </c>
      <c r="FY105">
        <v>59.5</v>
      </c>
      <c r="GA105" t="s">
        <v>6</v>
      </c>
      <c r="GD105">
        <v>1</v>
      </c>
      <c r="GF105">
        <v>1699502554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685.76</v>
      </c>
      <c r="GN105">
        <f>IF(OR(BI105=0,BI105=1),ROUND(O105+X105+Y105,2),0)</f>
        <v>685.76</v>
      </c>
      <c r="GO105">
        <f>IF(BI105=2,ROUND(O105+X105+Y105,2),0)</f>
        <v>0</v>
      </c>
      <c r="GP105">
        <f>IF(BI105=4,ROUND(O105+X105+Y105,2)+GX105,0)</f>
        <v>0</v>
      </c>
      <c r="GR105">
        <v>0</v>
      </c>
      <c r="GS105">
        <v>3</v>
      </c>
      <c r="GT105">
        <v>0</v>
      </c>
      <c r="GU105" t="s">
        <v>6</v>
      </c>
      <c r="GV105">
        <f>ROUND((GT105),2)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IK105">
        <v>0</v>
      </c>
    </row>
    <row r="106" spans="1:245" x14ac:dyDescent="0.25">
      <c r="A106">
        <v>18</v>
      </c>
      <c r="B106">
        <v>1</v>
      </c>
      <c r="C106">
        <v>27</v>
      </c>
      <c r="E106" t="s">
        <v>127</v>
      </c>
      <c r="F106" t="s">
        <v>41</v>
      </c>
      <c r="G106" t="s">
        <v>42</v>
      </c>
      <c r="H106" t="s">
        <v>43</v>
      </c>
      <c r="I106">
        <f>I105*J106</f>
        <v>0.24457000000000001</v>
      </c>
      <c r="J106">
        <v>1.8499999999999999E-2</v>
      </c>
      <c r="O106">
        <f>ROUND(CP106,2)</f>
        <v>1186.6300000000001</v>
      </c>
      <c r="P106">
        <f>ROUND(CQ106*I106,2)</f>
        <v>1186.6300000000001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>ROUND(CU106*I106,2)</f>
        <v>0</v>
      </c>
      <c r="U106">
        <f>CV106*I106</f>
        <v>0</v>
      </c>
      <c r="V106">
        <f>CW106*I106</f>
        <v>0</v>
      </c>
      <c r="W106">
        <f>ROUND(CX106*I106,2)</f>
        <v>0</v>
      </c>
      <c r="X106">
        <f t="shared" si="45"/>
        <v>0</v>
      </c>
      <c r="Y106">
        <f t="shared" si="45"/>
        <v>0</v>
      </c>
      <c r="AA106">
        <v>67950658</v>
      </c>
      <c r="AB106">
        <f>ROUND((AC106+AD106+AF106),2)</f>
        <v>4851.8999999999996</v>
      </c>
      <c r="AC106">
        <f>ROUND((ES106),2)</f>
        <v>4851.8999999999996</v>
      </c>
      <c r="AD106">
        <f>ROUND((((ET106)-(EU106))+AE106),2)</f>
        <v>0</v>
      </c>
      <c r="AE106">
        <f>ROUND((EU106),2)</f>
        <v>0</v>
      </c>
      <c r="AF106">
        <f>ROUND((EV106),2)</f>
        <v>0</v>
      </c>
      <c r="AG106">
        <f>ROUND((AP106),2)</f>
        <v>0</v>
      </c>
      <c r="AH106">
        <f>(EW106)</f>
        <v>0</v>
      </c>
      <c r="AI106">
        <f>(EX106)</f>
        <v>0</v>
      </c>
      <c r="AJ106">
        <f>(AS106)</f>
        <v>0</v>
      </c>
      <c r="AK106">
        <v>4851.8999999999996</v>
      </c>
      <c r="AL106">
        <v>4851.8999999999996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95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44</v>
      </c>
      <c r="BM106">
        <v>26001</v>
      </c>
      <c r="BN106">
        <v>0</v>
      </c>
      <c r="BO106" t="s">
        <v>6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105</v>
      </c>
      <c r="CA106">
        <v>70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>(P106+Q106+S106)</f>
        <v>1186.6300000000001</v>
      </c>
      <c r="CQ106">
        <f>AC106*BC106</f>
        <v>4851.8999999999996</v>
      </c>
      <c r="CR106">
        <f>AD106*BB106</f>
        <v>0</v>
      </c>
      <c r="CS106">
        <f>AE106*BS106</f>
        <v>0</v>
      </c>
      <c r="CT106">
        <f>AF106*BA106</f>
        <v>0</v>
      </c>
      <c r="CU106">
        <f t="shared" si="46"/>
        <v>0</v>
      </c>
      <c r="CV106">
        <f t="shared" si="46"/>
        <v>0</v>
      </c>
      <c r="CW106">
        <f t="shared" si="46"/>
        <v>0</v>
      </c>
      <c r="CX106">
        <f t="shared" si="46"/>
        <v>0</v>
      </c>
      <c r="CY106">
        <f>(((S106+R106)*AT106)/100)</f>
        <v>0</v>
      </c>
      <c r="CZ106">
        <f>(((S106+R106)*AU106)/100)</f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43</v>
      </c>
      <c r="DW106" t="s">
        <v>43</v>
      </c>
      <c r="DX106">
        <v>1000</v>
      </c>
      <c r="EE106">
        <v>67796223</v>
      </c>
      <c r="EF106">
        <v>2</v>
      </c>
      <c r="EG106" t="s">
        <v>23</v>
      </c>
      <c r="EH106">
        <v>0</v>
      </c>
      <c r="EI106" t="s">
        <v>6</v>
      </c>
      <c r="EJ106">
        <v>1</v>
      </c>
      <c r="EK106">
        <v>26001</v>
      </c>
      <c r="EL106" t="s">
        <v>38</v>
      </c>
      <c r="EM106" t="s">
        <v>39</v>
      </c>
      <c r="EO106" t="s">
        <v>6</v>
      </c>
      <c r="EQ106">
        <v>0</v>
      </c>
      <c r="ER106">
        <v>4851.8999999999996</v>
      </c>
      <c r="ES106">
        <v>4851.8999999999996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>ROUND(IF(AND(BH106=3,BI106=3),P106,0),2)</f>
        <v>0</v>
      </c>
      <c r="FS106">
        <v>0</v>
      </c>
      <c r="FT106" t="s">
        <v>27</v>
      </c>
      <c r="FU106" t="s">
        <v>28</v>
      </c>
      <c r="FX106">
        <v>94.5</v>
      </c>
      <c r="FY106">
        <v>59.5</v>
      </c>
      <c r="GA106" t="s">
        <v>6</v>
      </c>
      <c r="GD106">
        <v>1</v>
      </c>
      <c r="GF106">
        <v>404435894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>ROUND(IF(AND(BH106=3,BI106=3,FS106&lt;&gt;0),P106,0),2)</f>
        <v>0</v>
      </c>
      <c r="GM106">
        <f>ROUND(O106+X106+Y106,2)+GX106</f>
        <v>1186.6300000000001</v>
      </c>
      <c r="GN106">
        <f>IF(OR(BI106=0,BI106=1),ROUND(O106+X106+Y106,2),0)</f>
        <v>1186.6300000000001</v>
      </c>
      <c r="GO106">
        <f>IF(BI106=2,ROUND(O106+X106+Y106,2),0)</f>
        <v>0</v>
      </c>
      <c r="GP106">
        <f>IF(BI106=4,ROUND(O106+X106+Y106,2)+GX106,0)</f>
        <v>0</v>
      </c>
      <c r="GR106">
        <v>0</v>
      </c>
      <c r="GS106">
        <v>3</v>
      </c>
      <c r="GT106">
        <v>0</v>
      </c>
      <c r="GU106" t="s">
        <v>6</v>
      </c>
      <c r="GV106">
        <f>ROUND((GT106),2)</f>
        <v>0</v>
      </c>
      <c r="GW106">
        <v>1</v>
      </c>
      <c r="GX106">
        <f>ROUND(HC106*I106,2)</f>
        <v>0</v>
      </c>
      <c r="HA106">
        <v>0</v>
      </c>
      <c r="HB106">
        <v>0</v>
      </c>
      <c r="HC106">
        <f>GV106*GW106</f>
        <v>0</v>
      </c>
      <c r="IK106">
        <v>0</v>
      </c>
    </row>
    <row r="107" spans="1:245" x14ac:dyDescent="0.25">
      <c r="A107">
        <v>17</v>
      </c>
      <c r="B107">
        <v>1</v>
      </c>
      <c r="E107" t="s">
        <v>128</v>
      </c>
      <c r="F107" t="s">
        <v>129</v>
      </c>
      <c r="G107" t="s">
        <v>130</v>
      </c>
      <c r="H107" t="s">
        <v>43</v>
      </c>
      <c r="I107">
        <f>ROUND(2.74514,6)</f>
        <v>2.7451400000000001</v>
      </c>
      <c r="J107">
        <v>0</v>
      </c>
      <c r="O107">
        <f>ROUND(CP107,2)</f>
        <v>23924.17</v>
      </c>
      <c r="P107">
        <f>ROUND(CQ107*I107,2)</f>
        <v>23924.17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>ROUND(CU107*I107,2)</f>
        <v>0</v>
      </c>
      <c r="U107">
        <f>CV107*I107</f>
        <v>0</v>
      </c>
      <c r="V107">
        <f>CW107*I107</f>
        <v>0</v>
      </c>
      <c r="W107">
        <f>ROUND(CX107*I107,2)</f>
        <v>0</v>
      </c>
      <c r="X107">
        <f t="shared" si="45"/>
        <v>0</v>
      </c>
      <c r="Y107">
        <f t="shared" si="45"/>
        <v>0</v>
      </c>
      <c r="AA107">
        <v>67950658</v>
      </c>
      <c r="AB107">
        <f>ROUND((AC107+AD107+AF107),2)</f>
        <v>8715.1</v>
      </c>
      <c r="AC107">
        <f>ROUND((ES107),2)</f>
        <v>8715.1</v>
      </c>
      <c r="AD107">
        <f>ROUND((((ET107)-(EU107))+AE107),2)</f>
        <v>0</v>
      </c>
      <c r="AE107">
        <f>ROUND((EU107),2)</f>
        <v>0</v>
      </c>
      <c r="AF107">
        <f>ROUND((EV107),2)</f>
        <v>0</v>
      </c>
      <c r="AG107">
        <f>ROUND((AP107),2)</f>
        <v>0</v>
      </c>
      <c r="AH107">
        <f>(EW107)</f>
        <v>0</v>
      </c>
      <c r="AI107">
        <f>(EX107)</f>
        <v>0</v>
      </c>
      <c r="AJ107">
        <f>(AS107)</f>
        <v>0</v>
      </c>
      <c r="AK107">
        <v>8715.1</v>
      </c>
      <c r="AL107">
        <v>8715.1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131</v>
      </c>
      <c r="BM107">
        <v>500001</v>
      </c>
      <c r="BN107">
        <v>0</v>
      </c>
      <c r="BO107" t="s">
        <v>6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>(P107+Q107+S107)</f>
        <v>23924.17</v>
      </c>
      <c r="CQ107">
        <f>AC107*BC107</f>
        <v>8715.1</v>
      </c>
      <c r="CR107">
        <f>AD107*BB107</f>
        <v>0</v>
      </c>
      <c r="CS107">
        <f>AE107*BS107</f>
        <v>0</v>
      </c>
      <c r="CT107">
        <f>AF107*BA107</f>
        <v>0</v>
      </c>
      <c r="CU107">
        <f t="shared" si="46"/>
        <v>0</v>
      </c>
      <c r="CV107">
        <f t="shared" si="46"/>
        <v>0</v>
      </c>
      <c r="CW107">
        <f t="shared" si="46"/>
        <v>0</v>
      </c>
      <c r="CX107">
        <f t="shared" si="46"/>
        <v>0</v>
      </c>
      <c r="CY107">
        <f>(((S107+R107)*AT107)/100)</f>
        <v>0</v>
      </c>
      <c r="CZ107">
        <f>(((S107+R107)*AU107)/100)</f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43</v>
      </c>
      <c r="DW107" t="s">
        <v>43</v>
      </c>
      <c r="DX107">
        <v>1000</v>
      </c>
      <c r="EE107">
        <v>67796365</v>
      </c>
      <c r="EF107">
        <v>8</v>
      </c>
      <c r="EG107" t="s">
        <v>50</v>
      </c>
      <c r="EH107">
        <v>0</v>
      </c>
      <c r="EI107" t="s">
        <v>6</v>
      </c>
      <c r="EJ107">
        <v>1</v>
      </c>
      <c r="EK107">
        <v>500001</v>
      </c>
      <c r="EL107" t="s">
        <v>51</v>
      </c>
      <c r="EM107" t="s">
        <v>52</v>
      </c>
      <c r="EO107" t="s">
        <v>6</v>
      </c>
      <c r="EQ107">
        <v>131072</v>
      </c>
      <c r="ER107">
        <v>8715.1</v>
      </c>
      <c r="ES107">
        <v>8715.1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>ROUND(IF(AND(BH107=3,BI107=3),P107,0),2)</f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-1666380182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>ROUND(IF(AND(BH107=3,BI107=3,FS107&lt;&gt;0),P107,0),2)</f>
        <v>0</v>
      </c>
      <c r="GM107">
        <f>ROUND(O107+X107+Y107,2)+GX107</f>
        <v>23924.17</v>
      </c>
      <c r="GN107">
        <f>IF(OR(BI107=0,BI107=1),ROUND(O107+X107+Y107,2),0)</f>
        <v>23924.17</v>
      </c>
      <c r="GO107">
        <f>IF(BI107=2,ROUND(O107+X107+Y107,2),0)</f>
        <v>0</v>
      </c>
      <c r="GP107">
        <f>IF(BI107=4,ROUND(O107+X107+Y107,2)+GX107,0)</f>
        <v>0</v>
      </c>
      <c r="GR107">
        <v>0</v>
      </c>
      <c r="GS107">
        <v>3</v>
      </c>
      <c r="GT107">
        <v>0</v>
      </c>
      <c r="GU107" t="s">
        <v>6</v>
      </c>
      <c r="GV107">
        <f>ROUND((GT107),2)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IK107">
        <v>0</v>
      </c>
    </row>
    <row r="109" spans="1:245" x14ac:dyDescent="0.25">
      <c r="A109" s="2">
        <v>51</v>
      </c>
      <c r="B109" s="2">
        <f>B101</f>
        <v>1</v>
      </c>
      <c r="C109" s="2">
        <f>A101</f>
        <v>4</v>
      </c>
      <c r="D109" s="2">
        <f>ROW(A101)</f>
        <v>101</v>
      </c>
      <c r="E109" s="2"/>
      <c r="F109" s="2" t="str">
        <f>IF(F101&lt;&gt;"",F101,"")</f>
        <v>Новый раздел</v>
      </c>
      <c r="G109" s="2" t="str">
        <f>IF(G101&lt;&gt;"",G101,"")</f>
        <v>3.Кровля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47">ROUND(AB109,2)</f>
        <v>25438.79</v>
      </c>
      <c r="P109" s="2">
        <f t="shared" si="47"/>
        <v>25110.799999999999</v>
      </c>
      <c r="Q109" s="2">
        <f t="shared" si="47"/>
        <v>97.17</v>
      </c>
      <c r="R109" s="2">
        <f t="shared" si="47"/>
        <v>0</v>
      </c>
      <c r="S109" s="2">
        <f t="shared" si="47"/>
        <v>230.82</v>
      </c>
      <c r="T109" s="2">
        <f t="shared" si="47"/>
        <v>0</v>
      </c>
      <c r="U109" s="2">
        <f>AH109</f>
        <v>27.061339999999998</v>
      </c>
      <c r="V109" s="2">
        <f>AI109</f>
        <v>0</v>
      </c>
      <c r="W109" s="2">
        <f>ROUND(AJ109,2)</f>
        <v>0</v>
      </c>
      <c r="X109" s="2">
        <f>ROUND(AK109,2)</f>
        <v>219.28</v>
      </c>
      <c r="Y109" s="2">
        <f>ROUND(AL109,2)</f>
        <v>138.49</v>
      </c>
      <c r="Z109" s="2"/>
      <c r="AA109" s="2"/>
      <c r="AB109" s="2">
        <f>ROUND(SUMIF(AA105:AA107,"=67950658",O105:O107),2)</f>
        <v>25438.79</v>
      </c>
      <c r="AC109" s="2">
        <f>ROUND(SUMIF(AA105:AA107,"=67950658",P105:P107),2)</f>
        <v>25110.799999999999</v>
      </c>
      <c r="AD109" s="2">
        <f>ROUND(SUMIF(AA105:AA107,"=67950658",Q105:Q107),2)</f>
        <v>97.17</v>
      </c>
      <c r="AE109" s="2">
        <f>ROUND(SUMIF(AA105:AA107,"=67950658",R105:R107),2)</f>
        <v>0</v>
      </c>
      <c r="AF109" s="2">
        <f>ROUND(SUMIF(AA105:AA107,"=67950658",S105:S107),2)</f>
        <v>230.82</v>
      </c>
      <c r="AG109" s="2">
        <f>ROUND(SUMIF(AA105:AA107,"=67950658",T105:T107),2)</f>
        <v>0</v>
      </c>
      <c r="AH109" s="2">
        <f>SUMIF(AA105:AA107,"=67950658",U105:U107)</f>
        <v>27.061339999999998</v>
      </c>
      <c r="AI109" s="2">
        <f>SUMIF(AA105:AA107,"=67950658",V105:V107)</f>
        <v>0</v>
      </c>
      <c r="AJ109" s="2">
        <f>ROUND(SUMIF(AA105:AA107,"=67950658",W105:W107),2)</f>
        <v>0</v>
      </c>
      <c r="AK109" s="2">
        <f>ROUND(SUMIF(AA105:AA107,"=67950658",X105:X107),2)</f>
        <v>219.28</v>
      </c>
      <c r="AL109" s="2">
        <f>ROUND(SUMIF(AA105:AA107,"=67950658",Y105:Y107),2)</f>
        <v>138.49</v>
      </c>
      <c r="AM109" s="2"/>
      <c r="AN109" s="2"/>
      <c r="AO109" s="2">
        <f t="shared" ref="AO109:BC109" si="48">ROUND(BX109,2)</f>
        <v>0</v>
      </c>
      <c r="AP109" s="2">
        <f t="shared" si="48"/>
        <v>0</v>
      </c>
      <c r="AQ109" s="2">
        <f t="shared" si="48"/>
        <v>0</v>
      </c>
      <c r="AR109" s="2">
        <f t="shared" si="48"/>
        <v>25796.560000000001</v>
      </c>
      <c r="AS109" s="2">
        <f t="shared" si="48"/>
        <v>25796.560000000001</v>
      </c>
      <c r="AT109" s="2">
        <f t="shared" si="48"/>
        <v>0</v>
      </c>
      <c r="AU109" s="2">
        <f t="shared" si="48"/>
        <v>0</v>
      </c>
      <c r="AV109" s="2">
        <f t="shared" si="48"/>
        <v>25110.799999999999</v>
      </c>
      <c r="AW109" s="2">
        <f t="shared" si="48"/>
        <v>25110.799999999999</v>
      </c>
      <c r="AX109" s="2">
        <f t="shared" si="48"/>
        <v>0</v>
      </c>
      <c r="AY109" s="2">
        <f t="shared" si="48"/>
        <v>25110.799999999999</v>
      </c>
      <c r="AZ109" s="2">
        <f t="shared" si="48"/>
        <v>0</v>
      </c>
      <c r="BA109" s="2">
        <f t="shared" si="48"/>
        <v>0</v>
      </c>
      <c r="BB109" s="2">
        <f t="shared" si="48"/>
        <v>0</v>
      </c>
      <c r="BC109" s="2">
        <f t="shared" si="48"/>
        <v>0</v>
      </c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ROUND(SUMIF(AA105:AA107,"=67950658",FQ105:FQ107),2)</f>
        <v>0</v>
      </c>
      <c r="BY109" s="2">
        <f>ROUND(SUMIF(AA105:AA107,"=67950658",FR105:FR107),2)</f>
        <v>0</v>
      </c>
      <c r="BZ109" s="2">
        <f>ROUND(SUMIF(AA105:AA107,"=67950658",GL105:GL107),2)</f>
        <v>0</v>
      </c>
      <c r="CA109" s="2">
        <f>ROUND(SUMIF(AA105:AA107,"=67950658",GM105:GM107),2)</f>
        <v>25796.560000000001</v>
      </c>
      <c r="CB109" s="2">
        <f>ROUND(SUMIF(AA105:AA107,"=67950658",GN105:GN107),2)</f>
        <v>25796.560000000001</v>
      </c>
      <c r="CC109" s="2">
        <f>ROUND(SUMIF(AA105:AA107,"=67950658",GO105:GO107),2)</f>
        <v>0</v>
      </c>
      <c r="CD109" s="2">
        <f>ROUND(SUMIF(AA105:AA107,"=67950658",GP105:GP107),2)</f>
        <v>0</v>
      </c>
      <c r="CE109" s="2">
        <f>AC109-BX109</f>
        <v>25110.799999999999</v>
      </c>
      <c r="CF109" s="2">
        <f>AC109-BY109</f>
        <v>25110.799999999999</v>
      </c>
      <c r="CG109" s="2">
        <f>BX109-BZ109</f>
        <v>0</v>
      </c>
      <c r="CH109" s="2">
        <f>AC109-BX109-BY109+BZ109</f>
        <v>25110.799999999999</v>
      </c>
      <c r="CI109" s="2">
        <f>BY109-BZ109</f>
        <v>0</v>
      </c>
      <c r="CJ109" s="2">
        <f>ROUND(SUMIF(AA105:AA107,"=67950658",GX105:GX107),2)</f>
        <v>0</v>
      </c>
      <c r="CK109" s="2">
        <f>ROUND(SUMIF(AA105:AA107,"=67950658",GY105:GY107),2)</f>
        <v>0</v>
      </c>
      <c r="CL109" s="2">
        <f>ROUND(SUMIF(AA105:AA107,"=67950658",GZ105:GZ107),2)</f>
        <v>0</v>
      </c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25438.79</v>
      </c>
      <c r="G111" s="4" t="s">
        <v>53</v>
      </c>
      <c r="H111" s="4" t="s">
        <v>54</v>
      </c>
      <c r="I111" s="4"/>
      <c r="J111" s="4"/>
      <c r="K111" s="4">
        <v>201</v>
      </c>
      <c r="L111" s="4">
        <v>1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25110.799999999999</v>
      </c>
      <c r="G112" s="4" t="s">
        <v>55</v>
      </c>
      <c r="H112" s="4" t="s">
        <v>56</v>
      </c>
      <c r="I112" s="4"/>
      <c r="J112" s="4"/>
      <c r="K112" s="4">
        <v>202</v>
      </c>
      <c r="L112" s="4">
        <v>2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57</v>
      </c>
      <c r="H113" s="4" t="s">
        <v>58</v>
      </c>
      <c r="I113" s="4"/>
      <c r="J113" s="4"/>
      <c r="K113" s="4">
        <v>222</v>
      </c>
      <c r="L113" s="4">
        <v>3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25110.799999999999</v>
      </c>
      <c r="G114" s="4" t="s">
        <v>59</v>
      </c>
      <c r="H114" s="4" t="s">
        <v>60</v>
      </c>
      <c r="I114" s="4"/>
      <c r="J114" s="4"/>
      <c r="K114" s="4">
        <v>225</v>
      </c>
      <c r="L114" s="4">
        <v>4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25110.799999999999</v>
      </c>
      <c r="G115" s="4" t="s">
        <v>61</v>
      </c>
      <c r="H115" s="4" t="s">
        <v>62</v>
      </c>
      <c r="I115" s="4"/>
      <c r="J115" s="4"/>
      <c r="K115" s="4">
        <v>226</v>
      </c>
      <c r="L115" s="4">
        <v>5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63</v>
      </c>
      <c r="H116" s="4" t="s">
        <v>64</v>
      </c>
      <c r="I116" s="4"/>
      <c r="J116" s="4"/>
      <c r="K116" s="4">
        <v>227</v>
      </c>
      <c r="L116" s="4">
        <v>6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25110.799999999999</v>
      </c>
      <c r="G117" s="4" t="s">
        <v>65</v>
      </c>
      <c r="H117" s="4" t="s">
        <v>66</v>
      </c>
      <c r="I117" s="4"/>
      <c r="J117" s="4"/>
      <c r="K117" s="4">
        <v>228</v>
      </c>
      <c r="L117" s="4">
        <v>7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67</v>
      </c>
      <c r="H118" s="4" t="s">
        <v>68</v>
      </c>
      <c r="I118" s="4"/>
      <c r="J118" s="4"/>
      <c r="K118" s="4">
        <v>216</v>
      </c>
      <c r="L118" s="4">
        <v>8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69</v>
      </c>
      <c r="H119" s="4" t="s">
        <v>70</v>
      </c>
      <c r="I119" s="4"/>
      <c r="J119" s="4"/>
      <c r="K119" s="4">
        <v>223</v>
      </c>
      <c r="L119" s="4">
        <v>9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71</v>
      </c>
      <c r="H120" s="4" t="s">
        <v>72</v>
      </c>
      <c r="I120" s="4"/>
      <c r="J120" s="4"/>
      <c r="K120" s="4">
        <v>229</v>
      </c>
      <c r="L120" s="4">
        <v>10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97.17</v>
      </c>
      <c r="G121" s="4" t="s">
        <v>73</v>
      </c>
      <c r="H121" s="4" t="s">
        <v>74</v>
      </c>
      <c r="I121" s="4"/>
      <c r="J121" s="4"/>
      <c r="K121" s="4">
        <v>203</v>
      </c>
      <c r="L121" s="4">
        <v>11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75</v>
      </c>
      <c r="H122" s="4" t="s">
        <v>76</v>
      </c>
      <c r="I122" s="4"/>
      <c r="J122" s="4"/>
      <c r="K122" s="4">
        <v>231</v>
      </c>
      <c r="L122" s="4">
        <v>12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0</v>
      </c>
      <c r="G123" s="4" t="s">
        <v>77</v>
      </c>
      <c r="H123" s="4" t="s">
        <v>78</v>
      </c>
      <c r="I123" s="4"/>
      <c r="J123" s="4"/>
      <c r="K123" s="4">
        <v>204</v>
      </c>
      <c r="L123" s="4">
        <v>13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230.82</v>
      </c>
      <c r="G124" s="4" t="s">
        <v>79</v>
      </c>
      <c r="H124" s="4" t="s">
        <v>80</v>
      </c>
      <c r="I124" s="4"/>
      <c r="J124" s="4"/>
      <c r="K124" s="4">
        <v>205</v>
      </c>
      <c r="L124" s="4">
        <v>14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81</v>
      </c>
      <c r="H125" s="4" t="s">
        <v>82</v>
      </c>
      <c r="I125" s="4"/>
      <c r="J125" s="4"/>
      <c r="K125" s="4">
        <v>232</v>
      </c>
      <c r="L125" s="4">
        <v>15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25796.560000000001</v>
      </c>
      <c r="G126" s="4" t="s">
        <v>83</v>
      </c>
      <c r="H126" s="4" t="s">
        <v>84</v>
      </c>
      <c r="I126" s="4"/>
      <c r="J126" s="4"/>
      <c r="K126" s="4">
        <v>214</v>
      </c>
      <c r="L126" s="4">
        <v>16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85</v>
      </c>
      <c r="H127" s="4" t="s">
        <v>86</v>
      </c>
      <c r="I127" s="4"/>
      <c r="J127" s="4"/>
      <c r="K127" s="4">
        <v>215</v>
      </c>
      <c r="L127" s="4">
        <v>17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0</v>
      </c>
      <c r="G128" s="4" t="s">
        <v>87</v>
      </c>
      <c r="H128" s="4" t="s">
        <v>88</v>
      </c>
      <c r="I128" s="4"/>
      <c r="J128" s="4"/>
      <c r="K128" s="4">
        <v>217</v>
      </c>
      <c r="L128" s="4">
        <v>18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45" x14ac:dyDescent="0.25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89</v>
      </c>
      <c r="H129" s="4" t="s">
        <v>90</v>
      </c>
      <c r="I129" s="4"/>
      <c r="J129" s="4"/>
      <c r="K129" s="4">
        <v>230</v>
      </c>
      <c r="L129" s="4">
        <v>19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45" x14ac:dyDescent="0.25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91</v>
      </c>
      <c r="H130" s="4" t="s">
        <v>92</v>
      </c>
      <c r="I130" s="4"/>
      <c r="J130" s="4"/>
      <c r="K130" s="4">
        <v>206</v>
      </c>
      <c r="L130" s="4">
        <v>20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45" x14ac:dyDescent="0.25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Source!U109</f>
        <v>27.061339999999998</v>
      </c>
      <c r="G131" s="4" t="s">
        <v>93</v>
      </c>
      <c r="H131" s="4" t="s">
        <v>94</v>
      </c>
      <c r="I131" s="4"/>
      <c r="J131" s="4"/>
      <c r="K131" s="4">
        <v>207</v>
      </c>
      <c r="L131" s="4">
        <v>21</v>
      </c>
      <c r="M131" s="4">
        <v>3</v>
      </c>
      <c r="N131" s="4" t="s">
        <v>6</v>
      </c>
      <c r="O131" s="4">
        <v>-1</v>
      </c>
      <c r="P131" s="4"/>
      <c r="Q131" s="4"/>
      <c r="R131" s="4"/>
      <c r="S131" s="4"/>
      <c r="T131" s="4"/>
      <c r="U131" s="4"/>
      <c r="V131" s="4"/>
      <c r="W131" s="4"/>
    </row>
    <row r="132" spans="1:245" x14ac:dyDescent="0.25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Source!V109</f>
        <v>0</v>
      </c>
      <c r="G132" s="4" t="s">
        <v>95</v>
      </c>
      <c r="H132" s="4" t="s">
        <v>96</v>
      </c>
      <c r="I132" s="4"/>
      <c r="J132" s="4"/>
      <c r="K132" s="4">
        <v>208</v>
      </c>
      <c r="L132" s="4">
        <v>22</v>
      </c>
      <c r="M132" s="4">
        <v>3</v>
      </c>
      <c r="N132" s="4" t="s">
        <v>6</v>
      </c>
      <c r="O132" s="4">
        <v>-1</v>
      </c>
      <c r="P132" s="4"/>
      <c r="Q132" s="4"/>
      <c r="R132" s="4"/>
      <c r="S132" s="4"/>
      <c r="T132" s="4"/>
      <c r="U132" s="4"/>
      <c r="V132" s="4"/>
      <c r="W132" s="4"/>
    </row>
    <row r="133" spans="1:245" x14ac:dyDescent="0.25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97</v>
      </c>
      <c r="H133" s="4" t="s">
        <v>98</v>
      </c>
      <c r="I133" s="4"/>
      <c r="J133" s="4"/>
      <c r="K133" s="4">
        <v>209</v>
      </c>
      <c r="L133" s="4">
        <v>23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ROUND(Source!X109,O134)</f>
        <v>219.28</v>
      </c>
      <c r="G134" s="4" t="s">
        <v>99</v>
      </c>
      <c r="H134" s="4" t="s">
        <v>100</v>
      </c>
      <c r="I134" s="4"/>
      <c r="J134" s="4"/>
      <c r="K134" s="4">
        <v>210</v>
      </c>
      <c r="L134" s="4">
        <v>24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45" x14ac:dyDescent="0.25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ROUND(Source!Y109,O135)</f>
        <v>138.49</v>
      </c>
      <c r="G135" s="4" t="s">
        <v>101</v>
      </c>
      <c r="H135" s="4" t="s">
        <v>102</v>
      </c>
      <c r="I135" s="4"/>
      <c r="J135" s="4"/>
      <c r="K135" s="4">
        <v>211</v>
      </c>
      <c r="L135" s="4">
        <v>25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ROUND(Source!AR109,O136)</f>
        <v>25796.560000000001</v>
      </c>
      <c r="G136" s="4" t="s">
        <v>103</v>
      </c>
      <c r="H136" s="4" t="s">
        <v>104</v>
      </c>
      <c r="I136" s="4"/>
      <c r="J136" s="4"/>
      <c r="K136" s="4">
        <v>224</v>
      </c>
      <c r="L136" s="4">
        <v>26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8" spans="1:245" x14ac:dyDescent="0.25">
      <c r="A138" s="1">
        <v>4</v>
      </c>
      <c r="B138" s="1">
        <v>1</v>
      </c>
      <c r="C138" s="1"/>
      <c r="D138" s="1">
        <f>ROW(A159)</f>
        <v>159</v>
      </c>
      <c r="E138" s="1"/>
      <c r="F138" s="1" t="s">
        <v>13</v>
      </c>
      <c r="G138" s="1" t="s">
        <v>132</v>
      </c>
      <c r="H138" s="1" t="s">
        <v>6</v>
      </c>
      <c r="I138" s="1">
        <v>0</v>
      </c>
      <c r="J138" s="1"/>
      <c r="K138" s="1">
        <v>0</v>
      </c>
      <c r="L138" s="1"/>
      <c r="M138" s="1"/>
      <c r="N138" s="1"/>
      <c r="O138" s="1"/>
      <c r="P138" s="1"/>
      <c r="Q138" s="1"/>
      <c r="R138" s="1"/>
      <c r="S138" s="1"/>
      <c r="T138" s="1"/>
      <c r="U138" s="1" t="s">
        <v>6</v>
      </c>
      <c r="V138" s="1">
        <v>0</v>
      </c>
      <c r="W138" s="1"/>
      <c r="X138" s="1"/>
      <c r="Y138" s="1"/>
      <c r="Z138" s="1"/>
      <c r="AA138" s="1"/>
      <c r="AB138" s="1" t="s">
        <v>6</v>
      </c>
      <c r="AC138" s="1" t="s">
        <v>6</v>
      </c>
      <c r="AD138" s="1" t="s">
        <v>6</v>
      </c>
      <c r="AE138" s="1" t="s">
        <v>6</v>
      </c>
      <c r="AF138" s="1" t="s">
        <v>6</v>
      </c>
      <c r="AG138" s="1" t="s">
        <v>6</v>
      </c>
      <c r="AH138" s="1"/>
      <c r="AI138" s="1"/>
      <c r="AJ138" s="1"/>
      <c r="AK138" s="1"/>
      <c r="AL138" s="1"/>
      <c r="AM138" s="1"/>
      <c r="AN138" s="1"/>
      <c r="AO138" s="1"/>
      <c r="AP138" s="1" t="s">
        <v>6</v>
      </c>
      <c r="AQ138" s="1" t="s">
        <v>6</v>
      </c>
      <c r="AR138" s="1" t="s">
        <v>6</v>
      </c>
      <c r="AS138" s="1"/>
      <c r="AT138" s="1"/>
      <c r="AU138" s="1"/>
      <c r="AV138" s="1"/>
      <c r="AW138" s="1"/>
      <c r="AX138" s="1"/>
      <c r="AY138" s="1"/>
      <c r="AZ138" s="1" t="s">
        <v>6</v>
      </c>
      <c r="BA138" s="1"/>
      <c r="BB138" s="1" t="s">
        <v>6</v>
      </c>
      <c r="BC138" s="1" t="s">
        <v>6</v>
      </c>
      <c r="BD138" s="1" t="s">
        <v>6</v>
      </c>
      <c r="BE138" s="1" t="s">
        <v>6</v>
      </c>
      <c r="BF138" s="1" t="s">
        <v>6</v>
      </c>
      <c r="BG138" s="1" t="s">
        <v>6</v>
      </c>
      <c r="BH138" s="1" t="s">
        <v>6</v>
      </c>
      <c r="BI138" s="1" t="s">
        <v>6</v>
      </c>
      <c r="BJ138" s="1" t="s">
        <v>6</v>
      </c>
      <c r="BK138" s="1" t="s">
        <v>6</v>
      </c>
      <c r="BL138" s="1" t="s">
        <v>6</v>
      </c>
      <c r="BM138" s="1" t="s">
        <v>6</v>
      </c>
      <c r="BN138" s="1" t="s">
        <v>6</v>
      </c>
      <c r="BO138" s="1" t="s">
        <v>6</v>
      </c>
      <c r="BP138" s="1" t="s">
        <v>6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45" x14ac:dyDescent="0.25">
      <c r="A140" s="2">
        <v>52</v>
      </c>
      <c r="B140" s="2">
        <f t="shared" ref="B140:G140" si="49">B159</f>
        <v>1</v>
      </c>
      <c r="C140" s="2">
        <f t="shared" si="49"/>
        <v>4</v>
      </c>
      <c r="D140" s="2">
        <f t="shared" si="49"/>
        <v>138</v>
      </c>
      <c r="E140" s="2">
        <f t="shared" si="49"/>
        <v>0</v>
      </c>
      <c r="F140" s="2" t="str">
        <f t="shared" si="49"/>
        <v>Новый раздел</v>
      </c>
      <c r="G140" s="2" t="str">
        <f t="shared" si="49"/>
        <v>4.Кирпичная кладка</v>
      </c>
      <c r="H140" s="2"/>
      <c r="I140" s="2"/>
      <c r="J140" s="2"/>
      <c r="K140" s="2"/>
      <c r="L140" s="2"/>
      <c r="M140" s="2"/>
      <c r="N140" s="2"/>
      <c r="O140" s="2">
        <f t="shared" ref="O140:AT140" si="50">O159</f>
        <v>44952.82</v>
      </c>
      <c r="P140" s="2">
        <f t="shared" si="50"/>
        <v>41638.03</v>
      </c>
      <c r="Q140" s="2">
        <f t="shared" si="50"/>
        <v>612.54</v>
      </c>
      <c r="R140" s="2">
        <f t="shared" si="50"/>
        <v>65.959999999999994</v>
      </c>
      <c r="S140" s="2">
        <f t="shared" si="50"/>
        <v>2702.25</v>
      </c>
      <c r="T140" s="2">
        <f t="shared" si="50"/>
        <v>0</v>
      </c>
      <c r="U140" s="2">
        <f t="shared" si="50"/>
        <v>302.01276776499998</v>
      </c>
      <c r="V140" s="2">
        <f t="shared" si="50"/>
        <v>5.1869222500000012</v>
      </c>
      <c r="W140" s="2">
        <f t="shared" si="50"/>
        <v>0</v>
      </c>
      <c r="X140" s="2">
        <f t="shared" si="50"/>
        <v>2684.34</v>
      </c>
      <c r="Y140" s="2">
        <f t="shared" si="50"/>
        <v>1572.92</v>
      </c>
      <c r="Z140" s="2">
        <f t="shared" si="50"/>
        <v>0</v>
      </c>
      <c r="AA140" s="2">
        <f t="shared" si="50"/>
        <v>0</v>
      </c>
      <c r="AB140" s="2">
        <f t="shared" si="50"/>
        <v>44952.82</v>
      </c>
      <c r="AC140" s="2">
        <f t="shared" si="50"/>
        <v>41638.03</v>
      </c>
      <c r="AD140" s="2">
        <f t="shared" si="50"/>
        <v>612.54</v>
      </c>
      <c r="AE140" s="2">
        <f t="shared" si="50"/>
        <v>65.959999999999994</v>
      </c>
      <c r="AF140" s="2">
        <f t="shared" si="50"/>
        <v>2702.25</v>
      </c>
      <c r="AG140" s="2">
        <f t="shared" si="50"/>
        <v>0</v>
      </c>
      <c r="AH140" s="2">
        <f t="shared" si="50"/>
        <v>302.01276776499998</v>
      </c>
      <c r="AI140" s="2">
        <f t="shared" si="50"/>
        <v>5.1869222500000012</v>
      </c>
      <c r="AJ140" s="2">
        <f t="shared" si="50"/>
        <v>0</v>
      </c>
      <c r="AK140" s="2">
        <f t="shared" si="50"/>
        <v>2684.34</v>
      </c>
      <c r="AL140" s="2">
        <f t="shared" si="50"/>
        <v>1572.92</v>
      </c>
      <c r="AM140" s="2">
        <f t="shared" si="50"/>
        <v>0</v>
      </c>
      <c r="AN140" s="2">
        <f t="shared" si="50"/>
        <v>0</v>
      </c>
      <c r="AO140" s="2">
        <f t="shared" si="50"/>
        <v>0</v>
      </c>
      <c r="AP140" s="2">
        <f t="shared" si="50"/>
        <v>0</v>
      </c>
      <c r="AQ140" s="2">
        <f t="shared" si="50"/>
        <v>0</v>
      </c>
      <c r="AR140" s="2">
        <f t="shared" si="50"/>
        <v>49210.080000000002</v>
      </c>
      <c r="AS140" s="2">
        <f t="shared" si="50"/>
        <v>49210.080000000002</v>
      </c>
      <c r="AT140" s="2">
        <f t="shared" si="50"/>
        <v>0</v>
      </c>
      <c r="AU140" s="2">
        <f t="shared" ref="AU140:BZ140" si="51">AU159</f>
        <v>0</v>
      </c>
      <c r="AV140" s="2">
        <f t="shared" si="51"/>
        <v>41638.03</v>
      </c>
      <c r="AW140" s="2">
        <f t="shared" si="51"/>
        <v>41638.03</v>
      </c>
      <c r="AX140" s="2">
        <f t="shared" si="51"/>
        <v>0</v>
      </c>
      <c r="AY140" s="2">
        <f t="shared" si="51"/>
        <v>41638.03</v>
      </c>
      <c r="AZ140" s="2">
        <f t="shared" si="51"/>
        <v>0</v>
      </c>
      <c r="BA140" s="2">
        <f t="shared" si="51"/>
        <v>0</v>
      </c>
      <c r="BB140" s="2">
        <f t="shared" si="51"/>
        <v>0</v>
      </c>
      <c r="BC140" s="2">
        <f t="shared" si="51"/>
        <v>0</v>
      </c>
      <c r="BD140" s="2">
        <f t="shared" si="51"/>
        <v>0</v>
      </c>
      <c r="BE140" s="2">
        <f t="shared" si="51"/>
        <v>0</v>
      </c>
      <c r="BF140" s="2">
        <f t="shared" si="51"/>
        <v>0</v>
      </c>
      <c r="BG140" s="2">
        <f t="shared" si="51"/>
        <v>0</v>
      </c>
      <c r="BH140" s="2">
        <f t="shared" si="51"/>
        <v>0</v>
      </c>
      <c r="BI140" s="2">
        <f t="shared" si="51"/>
        <v>0</v>
      </c>
      <c r="BJ140" s="2">
        <f t="shared" si="51"/>
        <v>0</v>
      </c>
      <c r="BK140" s="2">
        <f t="shared" si="51"/>
        <v>0</v>
      </c>
      <c r="BL140" s="2">
        <f t="shared" si="51"/>
        <v>0</v>
      </c>
      <c r="BM140" s="2">
        <f t="shared" si="51"/>
        <v>0</v>
      </c>
      <c r="BN140" s="2">
        <f t="shared" si="51"/>
        <v>0</v>
      </c>
      <c r="BO140" s="2">
        <f t="shared" si="51"/>
        <v>0</v>
      </c>
      <c r="BP140" s="2">
        <f t="shared" si="51"/>
        <v>0</v>
      </c>
      <c r="BQ140" s="2">
        <f t="shared" si="51"/>
        <v>0</v>
      </c>
      <c r="BR140" s="2">
        <f t="shared" si="51"/>
        <v>0</v>
      </c>
      <c r="BS140" s="2">
        <f t="shared" si="51"/>
        <v>0</v>
      </c>
      <c r="BT140" s="2">
        <f t="shared" si="51"/>
        <v>0</v>
      </c>
      <c r="BU140" s="2">
        <f t="shared" si="51"/>
        <v>0</v>
      </c>
      <c r="BV140" s="2">
        <f t="shared" si="51"/>
        <v>0</v>
      </c>
      <c r="BW140" s="2">
        <f t="shared" si="51"/>
        <v>0</v>
      </c>
      <c r="BX140" s="2">
        <f t="shared" si="51"/>
        <v>0</v>
      </c>
      <c r="BY140" s="2">
        <f t="shared" si="51"/>
        <v>0</v>
      </c>
      <c r="BZ140" s="2">
        <f t="shared" si="51"/>
        <v>0</v>
      </c>
      <c r="CA140" s="2">
        <f t="shared" ref="CA140:DF140" si="52">CA159</f>
        <v>49210.080000000002</v>
      </c>
      <c r="CB140" s="2">
        <f t="shared" si="52"/>
        <v>49210.080000000002</v>
      </c>
      <c r="CC140" s="2">
        <f t="shared" si="52"/>
        <v>0</v>
      </c>
      <c r="CD140" s="2">
        <f t="shared" si="52"/>
        <v>0</v>
      </c>
      <c r="CE140" s="2">
        <f t="shared" si="52"/>
        <v>41638.03</v>
      </c>
      <c r="CF140" s="2">
        <f t="shared" si="52"/>
        <v>41638.03</v>
      </c>
      <c r="CG140" s="2">
        <f t="shared" si="52"/>
        <v>0</v>
      </c>
      <c r="CH140" s="2">
        <f t="shared" si="52"/>
        <v>41638.03</v>
      </c>
      <c r="CI140" s="2">
        <f t="shared" si="52"/>
        <v>0</v>
      </c>
      <c r="CJ140" s="2">
        <f t="shared" si="52"/>
        <v>0</v>
      </c>
      <c r="CK140" s="2">
        <f t="shared" si="52"/>
        <v>0</v>
      </c>
      <c r="CL140" s="2">
        <f t="shared" si="52"/>
        <v>0</v>
      </c>
      <c r="CM140" s="2">
        <f t="shared" si="52"/>
        <v>0</v>
      </c>
      <c r="CN140" s="2">
        <f t="shared" si="52"/>
        <v>0</v>
      </c>
      <c r="CO140" s="2">
        <f t="shared" si="52"/>
        <v>0</v>
      </c>
      <c r="CP140" s="2">
        <f t="shared" si="52"/>
        <v>0</v>
      </c>
      <c r="CQ140" s="2">
        <f t="shared" si="52"/>
        <v>0</v>
      </c>
      <c r="CR140" s="2">
        <f t="shared" si="52"/>
        <v>0</v>
      </c>
      <c r="CS140" s="2">
        <f t="shared" si="52"/>
        <v>0</v>
      </c>
      <c r="CT140" s="2">
        <f t="shared" si="52"/>
        <v>0</v>
      </c>
      <c r="CU140" s="2">
        <f t="shared" si="52"/>
        <v>0</v>
      </c>
      <c r="CV140" s="2">
        <f t="shared" si="52"/>
        <v>0</v>
      </c>
      <c r="CW140" s="2">
        <f t="shared" si="52"/>
        <v>0</v>
      </c>
      <c r="CX140" s="2">
        <f t="shared" si="52"/>
        <v>0</v>
      </c>
      <c r="CY140" s="2">
        <f t="shared" si="52"/>
        <v>0</v>
      </c>
      <c r="CZ140" s="2">
        <f t="shared" si="52"/>
        <v>0</v>
      </c>
      <c r="DA140" s="2">
        <f t="shared" si="52"/>
        <v>0</v>
      </c>
      <c r="DB140" s="2">
        <f t="shared" si="52"/>
        <v>0</v>
      </c>
      <c r="DC140" s="2">
        <f t="shared" si="52"/>
        <v>0</v>
      </c>
      <c r="DD140" s="2">
        <f t="shared" si="52"/>
        <v>0</v>
      </c>
      <c r="DE140" s="2">
        <f t="shared" si="52"/>
        <v>0</v>
      </c>
      <c r="DF140" s="2">
        <f t="shared" si="52"/>
        <v>0</v>
      </c>
      <c r="DG140" s="3">
        <f t="shared" ref="DG140:EL140" si="53">DG159</f>
        <v>0</v>
      </c>
      <c r="DH140" s="3">
        <f t="shared" si="53"/>
        <v>0</v>
      </c>
      <c r="DI140" s="3">
        <f t="shared" si="53"/>
        <v>0</v>
      </c>
      <c r="DJ140" s="3">
        <f t="shared" si="53"/>
        <v>0</v>
      </c>
      <c r="DK140" s="3">
        <f t="shared" si="53"/>
        <v>0</v>
      </c>
      <c r="DL140" s="3">
        <f t="shared" si="53"/>
        <v>0</v>
      </c>
      <c r="DM140" s="3">
        <f t="shared" si="53"/>
        <v>0</v>
      </c>
      <c r="DN140" s="3">
        <f t="shared" si="53"/>
        <v>0</v>
      </c>
      <c r="DO140" s="3">
        <f t="shared" si="53"/>
        <v>0</v>
      </c>
      <c r="DP140" s="3">
        <f t="shared" si="53"/>
        <v>0</v>
      </c>
      <c r="DQ140" s="3">
        <f t="shared" si="53"/>
        <v>0</v>
      </c>
      <c r="DR140" s="3">
        <f t="shared" si="53"/>
        <v>0</v>
      </c>
      <c r="DS140" s="3">
        <f t="shared" si="53"/>
        <v>0</v>
      </c>
      <c r="DT140" s="3">
        <f t="shared" si="53"/>
        <v>0</v>
      </c>
      <c r="DU140" s="3">
        <f t="shared" si="53"/>
        <v>0</v>
      </c>
      <c r="DV140" s="3">
        <f t="shared" si="53"/>
        <v>0</v>
      </c>
      <c r="DW140" s="3">
        <f t="shared" si="53"/>
        <v>0</v>
      </c>
      <c r="DX140" s="3">
        <f t="shared" si="53"/>
        <v>0</v>
      </c>
      <c r="DY140" s="3">
        <f t="shared" si="53"/>
        <v>0</v>
      </c>
      <c r="DZ140" s="3">
        <f t="shared" si="53"/>
        <v>0</v>
      </c>
      <c r="EA140" s="3">
        <f t="shared" si="53"/>
        <v>0</v>
      </c>
      <c r="EB140" s="3">
        <f t="shared" si="53"/>
        <v>0</v>
      </c>
      <c r="EC140" s="3">
        <f t="shared" si="53"/>
        <v>0</v>
      </c>
      <c r="ED140" s="3">
        <f t="shared" si="53"/>
        <v>0</v>
      </c>
      <c r="EE140" s="3">
        <f t="shared" si="53"/>
        <v>0</v>
      </c>
      <c r="EF140" s="3">
        <f t="shared" si="53"/>
        <v>0</v>
      </c>
      <c r="EG140" s="3">
        <f t="shared" si="53"/>
        <v>0</v>
      </c>
      <c r="EH140" s="3">
        <f t="shared" si="53"/>
        <v>0</v>
      </c>
      <c r="EI140" s="3">
        <f t="shared" si="53"/>
        <v>0</v>
      </c>
      <c r="EJ140" s="3">
        <f t="shared" si="53"/>
        <v>0</v>
      </c>
      <c r="EK140" s="3">
        <f t="shared" si="53"/>
        <v>0</v>
      </c>
      <c r="EL140" s="3">
        <f t="shared" si="53"/>
        <v>0</v>
      </c>
      <c r="EM140" s="3">
        <f t="shared" ref="EM140:FR140" si="54">EM159</f>
        <v>0</v>
      </c>
      <c r="EN140" s="3">
        <f t="shared" si="54"/>
        <v>0</v>
      </c>
      <c r="EO140" s="3">
        <f t="shared" si="54"/>
        <v>0</v>
      </c>
      <c r="EP140" s="3">
        <f t="shared" si="54"/>
        <v>0</v>
      </c>
      <c r="EQ140" s="3">
        <f t="shared" si="54"/>
        <v>0</v>
      </c>
      <c r="ER140" s="3">
        <f t="shared" si="54"/>
        <v>0</v>
      </c>
      <c r="ES140" s="3">
        <f t="shared" si="54"/>
        <v>0</v>
      </c>
      <c r="ET140" s="3">
        <f t="shared" si="54"/>
        <v>0</v>
      </c>
      <c r="EU140" s="3">
        <f t="shared" si="54"/>
        <v>0</v>
      </c>
      <c r="EV140" s="3">
        <f t="shared" si="54"/>
        <v>0</v>
      </c>
      <c r="EW140" s="3">
        <f t="shared" si="54"/>
        <v>0</v>
      </c>
      <c r="EX140" s="3">
        <f t="shared" si="54"/>
        <v>0</v>
      </c>
      <c r="EY140" s="3">
        <f t="shared" si="54"/>
        <v>0</v>
      </c>
      <c r="EZ140" s="3">
        <f t="shared" si="54"/>
        <v>0</v>
      </c>
      <c r="FA140" s="3">
        <f t="shared" si="54"/>
        <v>0</v>
      </c>
      <c r="FB140" s="3">
        <f t="shared" si="54"/>
        <v>0</v>
      </c>
      <c r="FC140" s="3">
        <f t="shared" si="54"/>
        <v>0</v>
      </c>
      <c r="FD140" s="3">
        <f t="shared" si="54"/>
        <v>0</v>
      </c>
      <c r="FE140" s="3">
        <f t="shared" si="54"/>
        <v>0</v>
      </c>
      <c r="FF140" s="3">
        <f t="shared" si="54"/>
        <v>0</v>
      </c>
      <c r="FG140" s="3">
        <f t="shared" si="54"/>
        <v>0</v>
      </c>
      <c r="FH140" s="3">
        <f t="shared" si="54"/>
        <v>0</v>
      </c>
      <c r="FI140" s="3">
        <f t="shared" si="54"/>
        <v>0</v>
      </c>
      <c r="FJ140" s="3">
        <f t="shared" si="54"/>
        <v>0</v>
      </c>
      <c r="FK140" s="3">
        <f t="shared" si="54"/>
        <v>0</v>
      </c>
      <c r="FL140" s="3">
        <f t="shared" si="54"/>
        <v>0</v>
      </c>
      <c r="FM140" s="3">
        <f t="shared" si="54"/>
        <v>0</v>
      </c>
      <c r="FN140" s="3">
        <f t="shared" si="54"/>
        <v>0</v>
      </c>
      <c r="FO140" s="3">
        <f t="shared" si="54"/>
        <v>0</v>
      </c>
      <c r="FP140" s="3">
        <f t="shared" si="54"/>
        <v>0</v>
      </c>
      <c r="FQ140" s="3">
        <f t="shared" si="54"/>
        <v>0</v>
      </c>
      <c r="FR140" s="3">
        <f t="shared" si="54"/>
        <v>0</v>
      </c>
      <c r="FS140" s="3">
        <f t="shared" ref="FS140:GX140" si="55">FS159</f>
        <v>0</v>
      </c>
      <c r="FT140" s="3">
        <f t="shared" si="55"/>
        <v>0</v>
      </c>
      <c r="FU140" s="3">
        <f t="shared" si="55"/>
        <v>0</v>
      </c>
      <c r="FV140" s="3">
        <f t="shared" si="55"/>
        <v>0</v>
      </c>
      <c r="FW140" s="3">
        <f t="shared" si="55"/>
        <v>0</v>
      </c>
      <c r="FX140" s="3">
        <f t="shared" si="55"/>
        <v>0</v>
      </c>
      <c r="FY140" s="3">
        <f t="shared" si="55"/>
        <v>0</v>
      </c>
      <c r="FZ140" s="3">
        <f t="shared" si="55"/>
        <v>0</v>
      </c>
      <c r="GA140" s="3">
        <f t="shared" si="55"/>
        <v>0</v>
      </c>
      <c r="GB140" s="3">
        <f t="shared" si="55"/>
        <v>0</v>
      </c>
      <c r="GC140" s="3">
        <f t="shared" si="55"/>
        <v>0</v>
      </c>
      <c r="GD140" s="3">
        <f t="shared" si="55"/>
        <v>0</v>
      </c>
      <c r="GE140" s="3">
        <f t="shared" si="55"/>
        <v>0</v>
      </c>
      <c r="GF140" s="3">
        <f t="shared" si="55"/>
        <v>0</v>
      </c>
      <c r="GG140" s="3">
        <f t="shared" si="55"/>
        <v>0</v>
      </c>
      <c r="GH140" s="3">
        <f t="shared" si="55"/>
        <v>0</v>
      </c>
      <c r="GI140" s="3">
        <f t="shared" si="55"/>
        <v>0</v>
      </c>
      <c r="GJ140" s="3">
        <f t="shared" si="55"/>
        <v>0</v>
      </c>
      <c r="GK140" s="3">
        <f t="shared" si="55"/>
        <v>0</v>
      </c>
      <c r="GL140" s="3">
        <f t="shared" si="55"/>
        <v>0</v>
      </c>
      <c r="GM140" s="3">
        <f t="shared" si="55"/>
        <v>0</v>
      </c>
      <c r="GN140" s="3">
        <f t="shared" si="55"/>
        <v>0</v>
      </c>
      <c r="GO140" s="3">
        <f t="shared" si="55"/>
        <v>0</v>
      </c>
      <c r="GP140" s="3">
        <f t="shared" si="55"/>
        <v>0</v>
      </c>
      <c r="GQ140" s="3">
        <f t="shared" si="55"/>
        <v>0</v>
      </c>
      <c r="GR140" s="3">
        <f t="shared" si="55"/>
        <v>0</v>
      </c>
      <c r="GS140" s="3">
        <f t="shared" si="55"/>
        <v>0</v>
      </c>
      <c r="GT140" s="3">
        <f t="shared" si="55"/>
        <v>0</v>
      </c>
      <c r="GU140" s="3">
        <f t="shared" si="55"/>
        <v>0</v>
      </c>
      <c r="GV140" s="3">
        <f t="shared" si="55"/>
        <v>0</v>
      </c>
      <c r="GW140" s="3">
        <f t="shared" si="55"/>
        <v>0</v>
      </c>
      <c r="GX140" s="3">
        <f t="shared" si="55"/>
        <v>0</v>
      </c>
    </row>
    <row r="142" spans="1:245" x14ac:dyDescent="0.25">
      <c r="A142">
        <v>17</v>
      </c>
      <c r="B142">
        <v>1</v>
      </c>
      <c r="C142">
        <f>ROW(SmtRes!A29)</f>
        <v>29</v>
      </c>
      <c r="D142">
        <f>ROW(EtalonRes!A29)</f>
        <v>29</v>
      </c>
      <c r="E142" t="s">
        <v>133</v>
      </c>
      <c r="F142" t="s">
        <v>134</v>
      </c>
      <c r="G142" t="s">
        <v>135</v>
      </c>
      <c r="H142" t="s">
        <v>136</v>
      </c>
      <c r="I142">
        <f>ROUND(310/100,6)</f>
        <v>3.1</v>
      </c>
      <c r="J142">
        <v>0</v>
      </c>
      <c r="O142">
        <f t="shared" ref="O142:O157" si="56">ROUND(CP142,2)</f>
        <v>145.16999999999999</v>
      </c>
      <c r="P142">
        <f t="shared" ref="P142:P157" si="57">ROUND(CQ142*I142,2)</f>
        <v>0</v>
      </c>
      <c r="Q142">
        <f t="shared" ref="Q142:Q157" si="58">ROUND(CR142*I142,2)</f>
        <v>0</v>
      </c>
      <c r="R142">
        <f t="shared" ref="R142:R157" si="59">ROUND(CS142*I142,2)</f>
        <v>0</v>
      </c>
      <c r="S142">
        <f t="shared" ref="S142:S157" si="60">ROUND(CT142*I142,2)</f>
        <v>145.16999999999999</v>
      </c>
      <c r="T142">
        <f t="shared" ref="T142:T157" si="61">ROUND(CU142*I142,2)</f>
        <v>0</v>
      </c>
      <c r="U142">
        <f t="shared" ref="U142:U157" si="62">CV142*I142</f>
        <v>17.019000000000002</v>
      </c>
      <c r="V142">
        <f t="shared" ref="V142:V157" si="63">CW142*I142</f>
        <v>0</v>
      </c>
      <c r="W142">
        <f t="shared" ref="W142:W157" si="64">ROUND(CX142*I142,2)</f>
        <v>0</v>
      </c>
      <c r="X142">
        <f t="shared" ref="X142:X157" si="65">ROUND(CY142,2)</f>
        <v>119.04</v>
      </c>
      <c r="Y142">
        <f t="shared" ref="Y142:Y157" si="66">ROUND(CZ142,2)</f>
        <v>72.59</v>
      </c>
      <c r="AA142">
        <v>67950658</v>
      </c>
      <c r="AB142">
        <f t="shared" ref="AB142:AB157" si="67">ROUND((AC142+AD142+AF142),2)</f>
        <v>46.83</v>
      </c>
      <c r="AC142">
        <f>ROUND((ES142),2)</f>
        <v>0</v>
      </c>
      <c r="AD142">
        <f>ROUND((((ET142)-(EU142))+AE142),2)</f>
        <v>0</v>
      </c>
      <c r="AE142">
        <f>ROUND((EU142),2)</f>
        <v>0</v>
      </c>
      <c r="AF142">
        <f>ROUND((EV142),2)</f>
        <v>46.83</v>
      </c>
      <c r="AG142">
        <f t="shared" ref="AG142:AG157" si="68">ROUND((AP142),2)</f>
        <v>0</v>
      </c>
      <c r="AH142">
        <f>(EW142)</f>
        <v>5.49</v>
      </c>
      <c r="AI142">
        <f>(EX142)</f>
        <v>0</v>
      </c>
      <c r="AJ142">
        <f t="shared" ref="AJ142:AJ157" si="69">(AS142)</f>
        <v>0</v>
      </c>
      <c r="AK142">
        <v>46.83</v>
      </c>
      <c r="AL142">
        <v>0</v>
      </c>
      <c r="AM142">
        <v>0</v>
      </c>
      <c r="AN142">
        <v>0</v>
      </c>
      <c r="AO142">
        <v>46.83</v>
      </c>
      <c r="AP142">
        <v>0</v>
      </c>
      <c r="AQ142">
        <v>5.49</v>
      </c>
      <c r="AR142">
        <v>0</v>
      </c>
      <c r="AS142">
        <v>0</v>
      </c>
      <c r="AT142">
        <v>82</v>
      </c>
      <c r="AU142">
        <v>50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6</v>
      </c>
      <c r="BE142" t="s">
        <v>6</v>
      </c>
      <c r="BF142" t="s">
        <v>6</v>
      </c>
      <c r="BG142" t="s">
        <v>6</v>
      </c>
      <c r="BH142">
        <v>0</v>
      </c>
      <c r="BI142">
        <v>1</v>
      </c>
      <c r="BJ142" t="s">
        <v>137</v>
      </c>
      <c r="BM142">
        <v>69001</v>
      </c>
      <c r="BN142">
        <v>0</v>
      </c>
      <c r="BO142" t="s">
        <v>6</v>
      </c>
      <c r="BP142">
        <v>0</v>
      </c>
      <c r="BQ142">
        <v>6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82</v>
      </c>
      <c r="CA142">
        <v>50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ref="CP142:CP157" si="70">(P142+Q142+S142)</f>
        <v>145.16999999999999</v>
      </c>
      <c r="CQ142">
        <f t="shared" ref="CQ142:CQ157" si="71">AC142*BC142</f>
        <v>0</v>
      </c>
      <c r="CR142">
        <f t="shared" ref="CR142:CR157" si="72">AD142*BB142</f>
        <v>0</v>
      </c>
      <c r="CS142">
        <f t="shared" ref="CS142:CS157" si="73">AE142*BS142</f>
        <v>0</v>
      </c>
      <c r="CT142">
        <f t="shared" ref="CT142:CT157" si="74">AF142*BA142</f>
        <v>46.83</v>
      </c>
      <c r="CU142">
        <f t="shared" ref="CU142:CU157" si="75">AG142</f>
        <v>0</v>
      </c>
      <c r="CV142">
        <f t="shared" ref="CV142:CV157" si="76">AH142</f>
        <v>5.49</v>
      </c>
      <c r="CW142">
        <f t="shared" ref="CW142:CW157" si="77">AI142</f>
        <v>0</v>
      </c>
      <c r="CX142">
        <f t="shared" ref="CX142:CX157" si="78">AJ142</f>
        <v>0</v>
      </c>
      <c r="CY142">
        <f t="shared" ref="CY142:CY157" si="79">(((S142+R142)*AT142)/100)</f>
        <v>119.03939999999999</v>
      </c>
      <c r="CZ142">
        <f t="shared" ref="CZ142:CZ157" si="80">(((S142+R142)*AU142)/100)</f>
        <v>72.584999999999994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136</v>
      </c>
      <c r="DW142" t="s">
        <v>136</v>
      </c>
      <c r="DX142">
        <v>1</v>
      </c>
      <c r="EE142">
        <v>67796296</v>
      </c>
      <c r="EF142">
        <v>6</v>
      </c>
      <c r="EG142" t="s">
        <v>116</v>
      </c>
      <c r="EH142">
        <v>0</v>
      </c>
      <c r="EI142" t="s">
        <v>6</v>
      </c>
      <c r="EJ142">
        <v>1</v>
      </c>
      <c r="EK142">
        <v>69001</v>
      </c>
      <c r="EL142" t="s">
        <v>138</v>
      </c>
      <c r="EM142" t="s">
        <v>139</v>
      </c>
      <c r="EO142" t="s">
        <v>6</v>
      </c>
      <c r="EQ142">
        <v>131072</v>
      </c>
      <c r="ER142">
        <v>46.83</v>
      </c>
      <c r="ES142">
        <v>0</v>
      </c>
      <c r="ET142">
        <v>0</v>
      </c>
      <c r="EU142">
        <v>0</v>
      </c>
      <c r="EV142">
        <v>46.83</v>
      </c>
      <c r="EW142">
        <v>5.49</v>
      </c>
      <c r="EX142">
        <v>0</v>
      </c>
      <c r="EY142">
        <v>0</v>
      </c>
      <c r="FQ142">
        <v>0</v>
      </c>
      <c r="FR142">
        <f t="shared" ref="FR142:FR157" si="81">ROUND(IF(AND(BH142=3,BI142=3),P142,0),2)</f>
        <v>0</v>
      </c>
      <c r="FS142">
        <v>0</v>
      </c>
      <c r="FX142">
        <v>82</v>
      </c>
      <c r="FY142">
        <v>50</v>
      </c>
      <c r="GA142" t="s">
        <v>6</v>
      </c>
      <c r="GD142">
        <v>1</v>
      </c>
      <c r="GF142">
        <v>1785683280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ref="GL142:GL157" si="82">ROUND(IF(AND(BH142=3,BI142=3,FS142&lt;&gt;0),P142,0),2)</f>
        <v>0</v>
      </c>
      <c r="GM142">
        <f t="shared" ref="GM142:GM157" si="83">ROUND(O142+X142+Y142,2)+GX142</f>
        <v>336.8</v>
      </c>
      <c r="GN142">
        <f t="shared" ref="GN142:GN157" si="84">IF(OR(BI142=0,BI142=1),ROUND(O142+X142+Y142,2),0)</f>
        <v>336.8</v>
      </c>
      <c r="GO142">
        <f t="shared" ref="GO142:GO157" si="85">IF(BI142=2,ROUND(O142+X142+Y142,2),0)</f>
        <v>0</v>
      </c>
      <c r="GP142">
        <f t="shared" ref="GP142:GP157" si="86">IF(BI142=4,ROUND(O142+X142+Y142,2)+GX142,0)</f>
        <v>0</v>
      </c>
      <c r="GR142">
        <v>0</v>
      </c>
      <c r="GS142">
        <v>3</v>
      </c>
      <c r="GT142">
        <v>0</v>
      </c>
      <c r="GU142" t="s">
        <v>6</v>
      </c>
      <c r="GV142">
        <f t="shared" ref="GV142:GV157" si="87">ROUND((GT142),2)</f>
        <v>0</v>
      </c>
      <c r="GW142">
        <v>1</v>
      </c>
      <c r="GX142">
        <f t="shared" ref="GX142:GX157" si="88">ROUND(HC142*I142,2)</f>
        <v>0</v>
      </c>
      <c r="HA142">
        <v>0</v>
      </c>
      <c r="HB142">
        <v>0</v>
      </c>
      <c r="HC142">
        <f t="shared" ref="HC142:HC157" si="89">GV142*GW142</f>
        <v>0</v>
      </c>
      <c r="IK142">
        <v>0</v>
      </c>
    </row>
    <row r="143" spans="1:245" x14ac:dyDescent="0.25">
      <c r="A143">
        <v>18</v>
      </c>
      <c r="B143">
        <v>1</v>
      </c>
      <c r="C143">
        <v>29</v>
      </c>
      <c r="E143" t="s">
        <v>140</v>
      </c>
      <c r="F143" t="s">
        <v>119</v>
      </c>
      <c r="G143" t="s">
        <v>120</v>
      </c>
      <c r="H143" t="s">
        <v>43</v>
      </c>
      <c r="I143">
        <f>I142*J143</f>
        <v>1.8599999999999998E-2</v>
      </c>
      <c r="J143">
        <v>5.9999999999999993E-3</v>
      </c>
      <c r="O143">
        <f t="shared" si="56"/>
        <v>0</v>
      </c>
      <c r="P143">
        <f t="shared" si="57"/>
        <v>0</v>
      </c>
      <c r="Q143">
        <f t="shared" si="58"/>
        <v>0</v>
      </c>
      <c r="R143">
        <f t="shared" si="59"/>
        <v>0</v>
      </c>
      <c r="S143">
        <f t="shared" si="60"/>
        <v>0</v>
      </c>
      <c r="T143">
        <f t="shared" si="61"/>
        <v>0</v>
      </c>
      <c r="U143">
        <f t="shared" si="62"/>
        <v>0</v>
      </c>
      <c r="V143">
        <f t="shared" si="63"/>
        <v>0</v>
      </c>
      <c r="W143">
        <f t="shared" si="64"/>
        <v>0</v>
      </c>
      <c r="X143">
        <f t="shared" si="65"/>
        <v>0</v>
      </c>
      <c r="Y143">
        <f t="shared" si="66"/>
        <v>0</v>
      </c>
      <c r="AA143">
        <v>67950658</v>
      </c>
      <c r="AB143">
        <f t="shared" si="67"/>
        <v>0</v>
      </c>
      <c r="AC143">
        <f>ROUND((ES143),2)</f>
        <v>0</v>
      </c>
      <c r="AD143">
        <f>ROUND((((ET143)-(EU143))+AE143),2)</f>
        <v>0</v>
      </c>
      <c r="AE143">
        <f>ROUND((EU143),2)</f>
        <v>0</v>
      </c>
      <c r="AF143">
        <f>ROUND((EV143),2)</f>
        <v>0</v>
      </c>
      <c r="AG143">
        <f t="shared" si="68"/>
        <v>0</v>
      </c>
      <c r="AH143">
        <f>(EW143)</f>
        <v>0</v>
      </c>
      <c r="AI143">
        <f>(EX143)</f>
        <v>0</v>
      </c>
      <c r="AJ143">
        <f t="shared" si="69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82</v>
      </c>
      <c r="AU143">
        <v>50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1</v>
      </c>
      <c r="BJ143" t="s">
        <v>6</v>
      </c>
      <c r="BM143">
        <v>69001</v>
      </c>
      <c r="BN143">
        <v>0</v>
      </c>
      <c r="BO143" t="s">
        <v>6</v>
      </c>
      <c r="BP143">
        <v>0</v>
      </c>
      <c r="BQ143">
        <v>6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82</v>
      </c>
      <c r="CA143">
        <v>50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70"/>
        <v>0</v>
      </c>
      <c r="CQ143">
        <f t="shared" si="71"/>
        <v>0</v>
      </c>
      <c r="CR143">
        <f t="shared" si="72"/>
        <v>0</v>
      </c>
      <c r="CS143">
        <f t="shared" si="73"/>
        <v>0</v>
      </c>
      <c r="CT143">
        <f t="shared" si="74"/>
        <v>0</v>
      </c>
      <c r="CU143">
        <f t="shared" si="75"/>
        <v>0</v>
      </c>
      <c r="CV143">
        <f t="shared" si="76"/>
        <v>0</v>
      </c>
      <c r="CW143">
        <f t="shared" si="77"/>
        <v>0</v>
      </c>
      <c r="CX143">
        <f t="shared" si="78"/>
        <v>0</v>
      </c>
      <c r="CY143">
        <f t="shared" si="79"/>
        <v>0</v>
      </c>
      <c r="CZ143">
        <f t="shared" si="80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43</v>
      </c>
      <c r="DW143" t="s">
        <v>43</v>
      </c>
      <c r="DX143">
        <v>1000</v>
      </c>
      <c r="EE143">
        <v>67796296</v>
      </c>
      <c r="EF143">
        <v>6</v>
      </c>
      <c r="EG143" t="s">
        <v>116</v>
      </c>
      <c r="EH143">
        <v>0</v>
      </c>
      <c r="EI143" t="s">
        <v>6</v>
      </c>
      <c r="EJ143">
        <v>1</v>
      </c>
      <c r="EK143">
        <v>69001</v>
      </c>
      <c r="EL143" t="s">
        <v>138</v>
      </c>
      <c r="EM143" t="s">
        <v>139</v>
      </c>
      <c r="EO143" t="s">
        <v>6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81"/>
        <v>0</v>
      </c>
      <c r="FS143">
        <v>0</v>
      </c>
      <c r="FX143">
        <v>82</v>
      </c>
      <c r="FY143">
        <v>50</v>
      </c>
      <c r="GA143" t="s">
        <v>6</v>
      </c>
      <c r="GD143">
        <v>1</v>
      </c>
      <c r="GF143">
        <v>-179832266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82"/>
        <v>0</v>
      </c>
      <c r="GM143">
        <f t="shared" si="83"/>
        <v>0</v>
      </c>
      <c r="GN143">
        <f t="shared" si="84"/>
        <v>0</v>
      </c>
      <c r="GO143">
        <f t="shared" si="85"/>
        <v>0</v>
      </c>
      <c r="GP143">
        <f t="shared" si="86"/>
        <v>0</v>
      </c>
      <c r="GR143">
        <v>0</v>
      </c>
      <c r="GS143">
        <v>3</v>
      </c>
      <c r="GT143">
        <v>0</v>
      </c>
      <c r="GU143" t="s">
        <v>6</v>
      </c>
      <c r="GV143">
        <f t="shared" si="87"/>
        <v>0</v>
      </c>
      <c r="GW143">
        <v>1</v>
      </c>
      <c r="GX143">
        <f t="shared" si="88"/>
        <v>0</v>
      </c>
      <c r="HA143">
        <v>0</v>
      </c>
      <c r="HB143">
        <v>0</v>
      </c>
      <c r="HC143">
        <f t="shared" si="89"/>
        <v>0</v>
      </c>
      <c r="IK143">
        <v>0</v>
      </c>
    </row>
    <row r="144" spans="1:245" x14ac:dyDescent="0.25">
      <c r="A144">
        <v>17</v>
      </c>
      <c r="B144">
        <v>1</v>
      </c>
      <c r="C144">
        <f>ROW(SmtRes!A31)</f>
        <v>31</v>
      </c>
      <c r="D144">
        <f>ROW(EtalonRes!A31)</f>
        <v>31</v>
      </c>
      <c r="E144" t="s">
        <v>141</v>
      </c>
      <c r="F144" t="s">
        <v>142</v>
      </c>
      <c r="G144" t="s">
        <v>143</v>
      </c>
      <c r="H144" t="s">
        <v>136</v>
      </c>
      <c r="I144">
        <f>ROUND(80/100,6)</f>
        <v>0.8</v>
      </c>
      <c r="J144">
        <v>0</v>
      </c>
      <c r="O144">
        <f t="shared" si="56"/>
        <v>21.62</v>
      </c>
      <c r="P144">
        <f t="shared" si="57"/>
        <v>0</v>
      </c>
      <c r="Q144">
        <f t="shared" si="58"/>
        <v>0</v>
      </c>
      <c r="R144">
        <f t="shared" si="59"/>
        <v>0</v>
      </c>
      <c r="S144">
        <f t="shared" si="60"/>
        <v>21.62</v>
      </c>
      <c r="T144">
        <f t="shared" si="61"/>
        <v>0</v>
      </c>
      <c r="U144">
        <f t="shared" si="62"/>
        <v>2.5344000000000002</v>
      </c>
      <c r="V144">
        <f t="shared" si="63"/>
        <v>0</v>
      </c>
      <c r="W144">
        <f t="shared" si="64"/>
        <v>0</v>
      </c>
      <c r="X144">
        <f t="shared" si="65"/>
        <v>17.73</v>
      </c>
      <c r="Y144">
        <f t="shared" si="66"/>
        <v>10.81</v>
      </c>
      <c r="AA144">
        <v>67950658</v>
      </c>
      <c r="AB144">
        <f t="shared" si="67"/>
        <v>27.02</v>
      </c>
      <c r="AC144">
        <f>ROUND(((ES144*0.6)),2)</f>
        <v>0</v>
      </c>
      <c r="AD144">
        <f>ROUND(((((ET144*0.6))-((EU144*0.6)))+AE144),2)</f>
        <v>0</v>
      </c>
      <c r="AE144">
        <f>ROUND(((EU144*0.6)),2)</f>
        <v>0</v>
      </c>
      <c r="AF144">
        <f>ROUND(((EV144*0.6)),2)</f>
        <v>27.02</v>
      </c>
      <c r="AG144">
        <f t="shared" si="68"/>
        <v>0</v>
      </c>
      <c r="AH144">
        <f>((EW144*0.6))</f>
        <v>3.1680000000000001</v>
      </c>
      <c r="AI144">
        <f>((EX144*0.6))</f>
        <v>0</v>
      </c>
      <c r="AJ144">
        <f t="shared" si="69"/>
        <v>0</v>
      </c>
      <c r="AK144">
        <v>45.04</v>
      </c>
      <c r="AL144">
        <v>0</v>
      </c>
      <c r="AM144">
        <v>0</v>
      </c>
      <c r="AN144">
        <v>0</v>
      </c>
      <c r="AO144">
        <v>45.04</v>
      </c>
      <c r="AP144">
        <v>0</v>
      </c>
      <c r="AQ144">
        <v>5.28</v>
      </c>
      <c r="AR144">
        <v>0</v>
      </c>
      <c r="AS144">
        <v>0</v>
      </c>
      <c r="AT144">
        <v>82</v>
      </c>
      <c r="AU144">
        <v>50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6</v>
      </c>
      <c r="BE144" t="s">
        <v>6</v>
      </c>
      <c r="BF144" t="s">
        <v>6</v>
      </c>
      <c r="BG144" t="s">
        <v>6</v>
      </c>
      <c r="BH144">
        <v>0</v>
      </c>
      <c r="BI144">
        <v>1</v>
      </c>
      <c r="BJ144" t="s">
        <v>144</v>
      </c>
      <c r="BM144">
        <v>69001</v>
      </c>
      <c r="BN144">
        <v>0</v>
      </c>
      <c r="BO144" t="s">
        <v>6</v>
      </c>
      <c r="BP144">
        <v>0</v>
      </c>
      <c r="BQ144">
        <v>6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82</v>
      </c>
      <c r="CA144">
        <v>50</v>
      </c>
      <c r="CE144">
        <v>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70"/>
        <v>21.62</v>
      </c>
      <c r="CQ144">
        <f t="shared" si="71"/>
        <v>0</v>
      </c>
      <c r="CR144">
        <f t="shared" si="72"/>
        <v>0</v>
      </c>
      <c r="CS144">
        <f t="shared" si="73"/>
        <v>0</v>
      </c>
      <c r="CT144">
        <f t="shared" si="74"/>
        <v>27.02</v>
      </c>
      <c r="CU144">
        <f t="shared" si="75"/>
        <v>0</v>
      </c>
      <c r="CV144">
        <f t="shared" si="76"/>
        <v>3.1680000000000001</v>
      </c>
      <c r="CW144">
        <f t="shared" si="77"/>
        <v>0</v>
      </c>
      <c r="CX144">
        <f t="shared" si="78"/>
        <v>0</v>
      </c>
      <c r="CY144">
        <f t="shared" si="79"/>
        <v>17.728400000000001</v>
      </c>
      <c r="CZ144">
        <f t="shared" si="80"/>
        <v>10.81</v>
      </c>
      <c r="DC144" t="s">
        <v>6</v>
      </c>
      <c r="DD144" t="s">
        <v>145</v>
      </c>
      <c r="DE144" t="s">
        <v>145</v>
      </c>
      <c r="DF144" t="s">
        <v>145</v>
      </c>
      <c r="DG144" t="s">
        <v>145</v>
      </c>
      <c r="DH144" t="s">
        <v>6</v>
      </c>
      <c r="DI144" t="s">
        <v>145</v>
      </c>
      <c r="DJ144" t="s">
        <v>145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136</v>
      </c>
      <c r="DW144" t="s">
        <v>136</v>
      </c>
      <c r="DX144">
        <v>1</v>
      </c>
      <c r="EE144">
        <v>67796296</v>
      </c>
      <c r="EF144">
        <v>6</v>
      </c>
      <c r="EG144" t="s">
        <v>116</v>
      </c>
      <c r="EH144">
        <v>0</v>
      </c>
      <c r="EI144" t="s">
        <v>6</v>
      </c>
      <c r="EJ144">
        <v>1</v>
      </c>
      <c r="EK144">
        <v>69001</v>
      </c>
      <c r="EL144" t="s">
        <v>138</v>
      </c>
      <c r="EM144" t="s">
        <v>139</v>
      </c>
      <c r="EO144" t="s">
        <v>6</v>
      </c>
      <c r="EQ144">
        <v>131072</v>
      </c>
      <c r="ER144">
        <v>45.04</v>
      </c>
      <c r="ES144">
        <v>0</v>
      </c>
      <c r="ET144">
        <v>0</v>
      </c>
      <c r="EU144">
        <v>0</v>
      </c>
      <c r="EV144">
        <v>45.04</v>
      </c>
      <c r="EW144">
        <v>5.28</v>
      </c>
      <c r="EX144">
        <v>0</v>
      </c>
      <c r="EY144">
        <v>0</v>
      </c>
      <c r="FQ144">
        <v>0</v>
      </c>
      <c r="FR144">
        <f t="shared" si="81"/>
        <v>0</v>
      </c>
      <c r="FS144">
        <v>0</v>
      </c>
      <c r="FX144">
        <v>82</v>
      </c>
      <c r="FY144">
        <v>50</v>
      </c>
      <c r="GA144" t="s">
        <v>6</v>
      </c>
      <c r="GD144">
        <v>1</v>
      </c>
      <c r="GF144">
        <v>1963898976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82"/>
        <v>0</v>
      </c>
      <c r="GM144">
        <f t="shared" si="83"/>
        <v>50.16</v>
      </c>
      <c r="GN144">
        <f t="shared" si="84"/>
        <v>50.16</v>
      </c>
      <c r="GO144">
        <f t="shared" si="85"/>
        <v>0</v>
      </c>
      <c r="GP144">
        <f t="shared" si="86"/>
        <v>0</v>
      </c>
      <c r="GR144">
        <v>0</v>
      </c>
      <c r="GS144">
        <v>3</v>
      </c>
      <c r="GT144">
        <v>0</v>
      </c>
      <c r="GU144" t="s">
        <v>6</v>
      </c>
      <c r="GV144">
        <f t="shared" si="87"/>
        <v>0</v>
      </c>
      <c r="GW144">
        <v>1</v>
      </c>
      <c r="GX144">
        <f t="shared" si="88"/>
        <v>0</v>
      </c>
      <c r="HA144">
        <v>0</v>
      </c>
      <c r="HB144">
        <v>0</v>
      </c>
      <c r="HC144">
        <f t="shared" si="89"/>
        <v>0</v>
      </c>
      <c r="IK144">
        <v>0</v>
      </c>
    </row>
    <row r="145" spans="1:245" x14ac:dyDescent="0.25">
      <c r="A145">
        <v>18</v>
      </c>
      <c r="B145">
        <v>1</v>
      </c>
      <c r="C145">
        <v>31</v>
      </c>
      <c r="E145" t="s">
        <v>146</v>
      </c>
      <c r="F145" t="s">
        <v>119</v>
      </c>
      <c r="G145" t="s">
        <v>120</v>
      </c>
      <c r="H145" t="s">
        <v>43</v>
      </c>
      <c r="I145">
        <f>I144*J145</f>
        <v>2.8800000000000002E-3</v>
      </c>
      <c r="J145">
        <v>3.5999999999999999E-3</v>
      </c>
      <c r="O145">
        <f t="shared" si="56"/>
        <v>0</v>
      </c>
      <c r="P145">
        <f t="shared" si="57"/>
        <v>0</v>
      </c>
      <c r="Q145">
        <f t="shared" si="58"/>
        <v>0</v>
      </c>
      <c r="R145">
        <f t="shared" si="59"/>
        <v>0</v>
      </c>
      <c r="S145">
        <f t="shared" si="60"/>
        <v>0</v>
      </c>
      <c r="T145">
        <f t="shared" si="61"/>
        <v>0</v>
      </c>
      <c r="U145">
        <f t="shared" si="62"/>
        <v>0</v>
      </c>
      <c r="V145">
        <f t="shared" si="63"/>
        <v>0</v>
      </c>
      <c r="W145">
        <f t="shared" si="64"/>
        <v>0</v>
      </c>
      <c r="X145">
        <f t="shared" si="65"/>
        <v>0</v>
      </c>
      <c r="Y145">
        <f t="shared" si="66"/>
        <v>0</v>
      </c>
      <c r="AA145">
        <v>67950658</v>
      </c>
      <c r="AB145">
        <f t="shared" si="67"/>
        <v>0</v>
      </c>
      <c r="AC145">
        <f>ROUND((ES145),2)</f>
        <v>0</v>
      </c>
      <c r="AD145">
        <f>ROUND((((ET145)-(EU145))+AE145),2)</f>
        <v>0</v>
      </c>
      <c r="AE145">
        <f>ROUND((EU145),2)</f>
        <v>0</v>
      </c>
      <c r="AF145">
        <f>ROUND((EV145),2)</f>
        <v>0</v>
      </c>
      <c r="AG145">
        <f t="shared" si="68"/>
        <v>0</v>
      </c>
      <c r="AH145">
        <f>(EW145)</f>
        <v>0</v>
      </c>
      <c r="AI145">
        <f>(EX145)</f>
        <v>0</v>
      </c>
      <c r="AJ145">
        <f t="shared" si="69"/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82</v>
      </c>
      <c r="AU145">
        <v>50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1</v>
      </c>
      <c r="BJ145" t="s">
        <v>6</v>
      </c>
      <c r="BM145">
        <v>69001</v>
      </c>
      <c r="BN145">
        <v>0</v>
      </c>
      <c r="BO145" t="s">
        <v>6</v>
      </c>
      <c r="BP145">
        <v>0</v>
      </c>
      <c r="BQ145">
        <v>6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82</v>
      </c>
      <c r="CA145">
        <v>50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70"/>
        <v>0</v>
      </c>
      <c r="CQ145">
        <f t="shared" si="71"/>
        <v>0</v>
      </c>
      <c r="CR145">
        <f t="shared" si="72"/>
        <v>0</v>
      </c>
      <c r="CS145">
        <f t="shared" si="73"/>
        <v>0</v>
      </c>
      <c r="CT145">
        <f t="shared" si="74"/>
        <v>0</v>
      </c>
      <c r="CU145">
        <f t="shared" si="75"/>
        <v>0</v>
      </c>
      <c r="CV145">
        <f t="shared" si="76"/>
        <v>0</v>
      </c>
      <c r="CW145">
        <f t="shared" si="77"/>
        <v>0</v>
      </c>
      <c r="CX145">
        <f t="shared" si="78"/>
        <v>0</v>
      </c>
      <c r="CY145">
        <f t="shared" si="79"/>
        <v>0</v>
      </c>
      <c r="CZ145">
        <f t="shared" si="80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1009</v>
      </c>
      <c r="DV145" t="s">
        <v>43</v>
      </c>
      <c r="DW145" t="s">
        <v>43</v>
      </c>
      <c r="DX145">
        <v>1000</v>
      </c>
      <c r="EE145">
        <v>67796296</v>
      </c>
      <c r="EF145">
        <v>6</v>
      </c>
      <c r="EG145" t="s">
        <v>116</v>
      </c>
      <c r="EH145">
        <v>0</v>
      </c>
      <c r="EI145" t="s">
        <v>6</v>
      </c>
      <c r="EJ145">
        <v>1</v>
      </c>
      <c r="EK145">
        <v>69001</v>
      </c>
      <c r="EL145" t="s">
        <v>138</v>
      </c>
      <c r="EM145" t="s">
        <v>139</v>
      </c>
      <c r="EO145" t="s">
        <v>6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 t="shared" si="81"/>
        <v>0</v>
      </c>
      <c r="FS145">
        <v>0</v>
      </c>
      <c r="FX145">
        <v>82</v>
      </c>
      <c r="FY145">
        <v>50</v>
      </c>
      <c r="GA145" t="s">
        <v>6</v>
      </c>
      <c r="GD145">
        <v>1</v>
      </c>
      <c r="GF145">
        <v>-179832266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82"/>
        <v>0</v>
      </c>
      <c r="GM145">
        <f t="shared" si="83"/>
        <v>0</v>
      </c>
      <c r="GN145">
        <f t="shared" si="84"/>
        <v>0</v>
      </c>
      <c r="GO145">
        <f t="shared" si="85"/>
        <v>0</v>
      </c>
      <c r="GP145">
        <f t="shared" si="86"/>
        <v>0</v>
      </c>
      <c r="GR145">
        <v>0</v>
      </c>
      <c r="GS145">
        <v>3</v>
      </c>
      <c r="GT145">
        <v>0</v>
      </c>
      <c r="GU145" t="s">
        <v>6</v>
      </c>
      <c r="GV145">
        <f t="shared" si="87"/>
        <v>0</v>
      </c>
      <c r="GW145">
        <v>1</v>
      </c>
      <c r="GX145">
        <f t="shared" si="88"/>
        <v>0</v>
      </c>
      <c r="HA145">
        <v>0</v>
      </c>
      <c r="HB145">
        <v>0</v>
      </c>
      <c r="HC145">
        <f t="shared" si="89"/>
        <v>0</v>
      </c>
      <c r="IK145">
        <v>0</v>
      </c>
    </row>
    <row r="146" spans="1:245" x14ac:dyDescent="0.25">
      <c r="A146">
        <v>17</v>
      </c>
      <c r="B146">
        <v>1</v>
      </c>
      <c r="C146">
        <f>ROW(SmtRes!A33)</f>
        <v>33</v>
      </c>
      <c r="D146">
        <f>ROW(EtalonRes!A33)</f>
        <v>33</v>
      </c>
      <c r="E146" t="s">
        <v>147</v>
      </c>
      <c r="F146" t="s">
        <v>142</v>
      </c>
      <c r="G146" t="s">
        <v>148</v>
      </c>
      <c r="H146" t="s">
        <v>136</v>
      </c>
      <c r="I146">
        <f>ROUND(230/100,6)</f>
        <v>2.2999999999999998</v>
      </c>
      <c r="J146">
        <v>0</v>
      </c>
      <c r="O146">
        <f t="shared" si="56"/>
        <v>725.14</v>
      </c>
      <c r="P146">
        <f t="shared" si="57"/>
        <v>0</v>
      </c>
      <c r="Q146">
        <f t="shared" si="58"/>
        <v>0</v>
      </c>
      <c r="R146">
        <f t="shared" si="59"/>
        <v>0</v>
      </c>
      <c r="S146">
        <f t="shared" si="60"/>
        <v>725.14</v>
      </c>
      <c r="T146">
        <f t="shared" si="61"/>
        <v>0</v>
      </c>
      <c r="U146">
        <f t="shared" si="62"/>
        <v>85.007999999999996</v>
      </c>
      <c r="V146">
        <f t="shared" si="63"/>
        <v>0</v>
      </c>
      <c r="W146">
        <f t="shared" si="64"/>
        <v>0</v>
      </c>
      <c r="X146">
        <f t="shared" si="65"/>
        <v>594.61</v>
      </c>
      <c r="Y146">
        <f t="shared" si="66"/>
        <v>362.57</v>
      </c>
      <c r="AA146">
        <v>67950658</v>
      </c>
      <c r="AB146">
        <f t="shared" si="67"/>
        <v>315.27999999999997</v>
      </c>
      <c r="AC146">
        <f>ROUND(((ES146*7)),2)</f>
        <v>0</v>
      </c>
      <c r="AD146">
        <f>ROUND(((((ET146*7))-((EU146*7)))+AE146),2)</f>
        <v>0</v>
      </c>
      <c r="AE146">
        <f>ROUND(((EU146*7)),2)</f>
        <v>0</v>
      </c>
      <c r="AF146">
        <f>ROUND(((EV146*7)),2)</f>
        <v>315.27999999999997</v>
      </c>
      <c r="AG146">
        <f t="shared" si="68"/>
        <v>0</v>
      </c>
      <c r="AH146">
        <f>((EW146*7))</f>
        <v>36.96</v>
      </c>
      <c r="AI146">
        <f>((EX146*7))</f>
        <v>0</v>
      </c>
      <c r="AJ146">
        <f t="shared" si="69"/>
        <v>0</v>
      </c>
      <c r="AK146">
        <v>45.04</v>
      </c>
      <c r="AL146">
        <v>0</v>
      </c>
      <c r="AM146">
        <v>0</v>
      </c>
      <c r="AN146">
        <v>0</v>
      </c>
      <c r="AO146">
        <v>45.04</v>
      </c>
      <c r="AP146">
        <v>0</v>
      </c>
      <c r="AQ146">
        <v>5.28</v>
      </c>
      <c r="AR146">
        <v>0</v>
      </c>
      <c r="AS146">
        <v>0</v>
      </c>
      <c r="AT146">
        <v>82</v>
      </c>
      <c r="AU146">
        <v>50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6</v>
      </c>
      <c r="BE146" t="s">
        <v>6</v>
      </c>
      <c r="BF146" t="s">
        <v>6</v>
      </c>
      <c r="BG146" t="s">
        <v>6</v>
      </c>
      <c r="BH146">
        <v>0</v>
      </c>
      <c r="BI146">
        <v>1</v>
      </c>
      <c r="BJ146" t="s">
        <v>144</v>
      </c>
      <c r="BM146">
        <v>69001</v>
      </c>
      <c r="BN146">
        <v>0</v>
      </c>
      <c r="BO146" t="s">
        <v>6</v>
      </c>
      <c r="BP146">
        <v>0</v>
      </c>
      <c r="BQ146">
        <v>6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82</v>
      </c>
      <c r="CA146">
        <v>50</v>
      </c>
      <c r="CE146">
        <v>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70"/>
        <v>725.14</v>
      </c>
      <c r="CQ146">
        <f t="shared" si="71"/>
        <v>0</v>
      </c>
      <c r="CR146">
        <f t="shared" si="72"/>
        <v>0</v>
      </c>
      <c r="CS146">
        <f t="shared" si="73"/>
        <v>0</v>
      </c>
      <c r="CT146">
        <f t="shared" si="74"/>
        <v>315.27999999999997</v>
      </c>
      <c r="CU146">
        <f t="shared" si="75"/>
        <v>0</v>
      </c>
      <c r="CV146">
        <f t="shared" si="76"/>
        <v>36.96</v>
      </c>
      <c r="CW146">
        <f t="shared" si="77"/>
        <v>0</v>
      </c>
      <c r="CX146">
        <f t="shared" si="78"/>
        <v>0</v>
      </c>
      <c r="CY146">
        <f t="shared" si="79"/>
        <v>594.61479999999995</v>
      </c>
      <c r="CZ146">
        <f t="shared" si="80"/>
        <v>362.57</v>
      </c>
      <c r="DC146" t="s">
        <v>6</v>
      </c>
      <c r="DD146" t="s">
        <v>149</v>
      </c>
      <c r="DE146" t="s">
        <v>149</v>
      </c>
      <c r="DF146" t="s">
        <v>149</v>
      </c>
      <c r="DG146" t="s">
        <v>149</v>
      </c>
      <c r="DH146" t="s">
        <v>6</v>
      </c>
      <c r="DI146" t="s">
        <v>149</v>
      </c>
      <c r="DJ146" t="s">
        <v>149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136</v>
      </c>
      <c r="DW146" t="s">
        <v>136</v>
      </c>
      <c r="DX146">
        <v>1</v>
      </c>
      <c r="EE146">
        <v>67796296</v>
      </c>
      <c r="EF146">
        <v>6</v>
      </c>
      <c r="EG146" t="s">
        <v>116</v>
      </c>
      <c r="EH146">
        <v>0</v>
      </c>
      <c r="EI146" t="s">
        <v>6</v>
      </c>
      <c r="EJ146">
        <v>1</v>
      </c>
      <c r="EK146">
        <v>69001</v>
      </c>
      <c r="EL146" t="s">
        <v>138</v>
      </c>
      <c r="EM146" t="s">
        <v>139</v>
      </c>
      <c r="EO146" t="s">
        <v>6</v>
      </c>
      <c r="EQ146">
        <v>131072</v>
      </c>
      <c r="ER146">
        <v>45.04</v>
      </c>
      <c r="ES146">
        <v>0</v>
      </c>
      <c r="ET146">
        <v>0</v>
      </c>
      <c r="EU146">
        <v>0</v>
      </c>
      <c r="EV146">
        <v>45.04</v>
      </c>
      <c r="EW146">
        <v>5.28</v>
      </c>
      <c r="EX146">
        <v>0</v>
      </c>
      <c r="EY146">
        <v>0</v>
      </c>
      <c r="FQ146">
        <v>0</v>
      </c>
      <c r="FR146">
        <f t="shared" si="81"/>
        <v>0</v>
      </c>
      <c r="FS146">
        <v>0</v>
      </c>
      <c r="FX146">
        <v>82</v>
      </c>
      <c r="FY146">
        <v>50</v>
      </c>
      <c r="GA146" t="s">
        <v>6</v>
      </c>
      <c r="GD146">
        <v>1</v>
      </c>
      <c r="GF146">
        <v>-1801792692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82"/>
        <v>0</v>
      </c>
      <c r="GM146">
        <f t="shared" si="83"/>
        <v>1682.32</v>
      </c>
      <c r="GN146">
        <f t="shared" si="84"/>
        <v>1682.32</v>
      </c>
      <c r="GO146">
        <f t="shared" si="85"/>
        <v>0</v>
      </c>
      <c r="GP146">
        <f t="shared" si="86"/>
        <v>0</v>
      </c>
      <c r="GR146">
        <v>0</v>
      </c>
      <c r="GS146">
        <v>3</v>
      </c>
      <c r="GT146">
        <v>0</v>
      </c>
      <c r="GU146" t="s">
        <v>6</v>
      </c>
      <c r="GV146">
        <f t="shared" si="87"/>
        <v>0</v>
      </c>
      <c r="GW146">
        <v>1</v>
      </c>
      <c r="GX146">
        <f t="shared" si="88"/>
        <v>0</v>
      </c>
      <c r="HA146">
        <v>0</v>
      </c>
      <c r="HB146">
        <v>0</v>
      </c>
      <c r="HC146">
        <f t="shared" si="89"/>
        <v>0</v>
      </c>
      <c r="IK146">
        <v>0</v>
      </c>
    </row>
    <row r="147" spans="1:245" x14ac:dyDescent="0.25">
      <c r="A147">
        <v>18</v>
      </c>
      <c r="B147">
        <v>1</v>
      </c>
      <c r="C147">
        <v>33</v>
      </c>
      <c r="E147" t="s">
        <v>150</v>
      </c>
      <c r="F147" t="s">
        <v>119</v>
      </c>
      <c r="G147" t="s">
        <v>120</v>
      </c>
      <c r="H147" t="s">
        <v>43</v>
      </c>
      <c r="I147">
        <f>I146*J147</f>
        <v>9.6600000000000005E-2</v>
      </c>
      <c r="J147">
        <v>4.2000000000000003E-2</v>
      </c>
      <c r="O147">
        <f t="shared" si="56"/>
        <v>0</v>
      </c>
      <c r="P147">
        <f t="shared" si="57"/>
        <v>0</v>
      </c>
      <c r="Q147">
        <f t="shared" si="58"/>
        <v>0</v>
      </c>
      <c r="R147">
        <f t="shared" si="59"/>
        <v>0</v>
      </c>
      <c r="S147">
        <f t="shared" si="60"/>
        <v>0</v>
      </c>
      <c r="T147">
        <f t="shared" si="61"/>
        <v>0</v>
      </c>
      <c r="U147">
        <f t="shared" si="62"/>
        <v>0</v>
      </c>
      <c r="V147">
        <f t="shared" si="63"/>
        <v>0</v>
      </c>
      <c r="W147">
        <f t="shared" si="64"/>
        <v>0</v>
      </c>
      <c r="X147">
        <f t="shared" si="65"/>
        <v>0</v>
      </c>
      <c r="Y147">
        <f t="shared" si="66"/>
        <v>0</v>
      </c>
      <c r="AA147">
        <v>67950658</v>
      </c>
      <c r="AB147">
        <f t="shared" si="67"/>
        <v>0</v>
      </c>
      <c r="AC147">
        <f t="shared" ref="AC147:AC157" si="90">ROUND((ES147),2)</f>
        <v>0</v>
      </c>
      <c r="AD147">
        <f>ROUND((((ET147)-(EU147))+AE147),2)</f>
        <v>0</v>
      </c>
      <c r="AE147">
        <f>ROUND((EU147),2)</f>
        <v>0</v>
      </c>
      <c r="AF147">
        <f>ROUND((EV147),2)</f>
        <v>0</v>
      </c>
      <c r="AG147">
        <f t="shared" si="68"/>
        <v>0</v>
      </c>
      <c r="AH147">
        <f>(EW147)</f>
        <v>0</v>
      </c>
      <c r="AI147">
        <f>(EX147)</f>
        <v>0</v>
      </c>
      <c r="AJ147">
        <f t="shared" si="69"/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82</v>
      </c>
      <c r="AU147">
        <v>50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6</v>
      </c>
      <c r="BE147" t="s">
        <v>6</v>
      </c>
      <c r="BF147" t="s">
        <v>6</v>
      </c>
      <c r="BG147" t="s">
        <v>6</v>
      </c>
      <c r="BH147">
        <v>3</v>
      </c>
      <c r="BI147">
        <v>1</v>
      </c>
      <c r="BJ147" t="s">
        <v>6</v>
      </c>
      <c r="BM147">
        <v>69001</v>
      </c>
      <c r="BN147">
        <v>0</v>
      </c>
      <c r="BO147" t="s">
        <v>6</v>
      </c>
      <c r="BP147">
        <v>0</v>
      </c>
      <c r="BQ147">
        <v>6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82</v>
      </c>
      <c r="CA147">
        <v>50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70"/>
        <v>0</v>
      </c>
      <c r="CQ147">
        <f t="shared" si="71"/>
        <v>0</v>
      </c>
      <c r="CR147">
        <f t="shared" si="72"/>
        <v>0</v>
      </c>
      <c r="CS147">
        <f t="shared" si="73"/>
        <v>0</v>
      </c>
      <c r="CT147">
        <f t="shared" si="74"/>
        <v>0</v>
      </c>
      <c r="CU147">
        <f t="shared" si="75"/>
        <v>0</v>
      </c>
      <c r="CV147">
        <f t="shared" si="76"/>
        <v>0</v>
      </c>
      <c r="CW147">
        <f t="shared" si="77"/>
        <v>0</v>
      </c>
      <c r="CX147">
        <f t="shared" si="78"/>
        <v>0</v>
      </c>
      <c r="CY147">
        <f t="shared" si="79"/>
        <v>0</v>
      </c>
      <c r="CZ147">
        <f t="shared" si="80"/>
        <v>0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43</v>
      </c>
      <c r="DW147" t="s">
        <v>43</v>
      </c>
      <c r="DX147">
        <v>1000</v>
      </c>
      <c r="EE147">
        <v>67796296</v>
      </c>
      <c r="EF147">
        <v>6</v>
      </c>
      <c r="EG147" t="s">
        <v>116</v>
      </c>
      <c r="EH147">
        <v>0</v>
      </c>
      <c r="EI147" t="s">
        <v>6</v>
      </c>
      <c r="EJ147">
        <v>1</v>
      </c>
      <c r="EK147">
        <v>69001</v>
      </c>
      <c r="EL147" t="s">
        <v>138</v>
      </c>
      <c r="EM147" t="s">
        <v>139</v>
      </c>
      <c r="EO147" t="s">
        <v>6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 t="shared" si="81"/>
        <v>0</v>
      </c>
      <c r="FS147">
        <v>0</v>
      </c>
      <c r="FX147">
        <v>82</v>
      </c>
      <c r="FY147">
        <v>50</v>
      </c>
      <c r="GA147" t="s">
        <v>6</v>
      </c>
      <c r="GD147">
        <v>1</v>
      </c>
      <c r="GF147">
        <v>-179832266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82"/>
        <v>0</v>
      </c>
      <c r="GM147">
        <f t="shared" si="83"/>
        <v>0</v>
      </c>
      <c r="GN147">
        <f t="shared" si="84"/>
        <v>0</v>
      </c>
      <c r="GO147">
        <f t="shared" si="85"/>
        <v>0</v>
      </c>
      <c r="GP147">
        <f t="shared" si="86"/>
        <v>0</v>
      </c>
      <c r="GR147">
        <v>0</v>
      </c>
      <c r="GS147">
        <v>3</v>
      </c>
      <c r="GT147">
        <v>0</v>
      </c>
      <c r="GU147" t="s">
        <v>6</v>
      </c>
      <c r="GV147">
        <f t="shared" si="87"/>
        <v>0</v>
      </c>
      <c r="GW147">
        <v>1</v>
      </c>
      <c r="GX147">
        <f t="shared" si="88"/>
        <v>0</v>
      </c>
      <c r="HA147">
        <v>0</v>
      </c>
      <c r="HB147">
        <v>0</v>
      </c>
      <c r="HC147">
        <f t="shared" si="89"/>
        <v>0</v>
      </c>
      <c r="IK147">
        <v>0</v>
      </c>
    </row>
    <row r="148" spans="1:245" x14ac:dyDescent="0.25">
      <c r="A148">
        <v>17</v>
      </c>
      <c r="B148">
        <v>1</v>
      </c>
      <c r="C148">
        <f>ROW(SmtRes!A38)</f>
        <v>38</v>
      </c>
      <c r="D148">
        <f>ROW(EtalonRes!A38)</f>
        <v>38</v>
      </c>
      <c r="E148" t="s">
        <v>151</v>
      </c>
      <c r="F148" t="s">
        <v>152</v>
      </c>
      <c r="G148" t="s">
        <v>153</v>
      </c>
      <c r="H148" t="s">
        <v>43</v>
      </c>
      <c r="I148">
        <f>ROUND(0.02507,6)</f>
        <v>2.5069999999999999E-2</v>
      </c>
      <c r="J148">
        <v>0</v>
      </c>
      <c r="O148">
        <f t="shared" si="56"/>
        <v>15.85</v>
      </c>
      <c r="P148">
        <f t="shared" si="57"/>
        <v>0</v>
      </c>
      <c r="Q148">
        <f t="shared" si="58"/>
        <v>1.26</v>
      </c>
      <c r="R148">
        <f t="shared" si="59"/>
        <v>0.21</v>
      </c>
      <c r="S148">
        <f t="shared" si="60"/>
        <v>14.59</v>
      </c>
      <c r="T148">
        <f t="shared" si="61"/>
        <v>0</v>
      </c>
      <c r="U148">
        <f t="shared" si="62"/>
        <v>1.8373677649999995</v>
      </c>
      <c r="V148">
        <f t="shared" si="63"/>
        <v>1.692225E-2</v>
      </c>
      <c r="W148">
        <f t="shared" si="64"/>
        <v>0</v>
      </c>
      <c r="X148">
        <f t="shared" si="65"/>
        <v>17.02</v>
      </c>
      <c r="Y148">
        <f t="shared" si="66"/>
        <v>10.06</v>
      </c>
      <c r="AA148">
        <v>67950658</v>
      </c>
      <c r="AB148">
        <f t="shared" si="67"/>
        <v>632.22</v>
      </c>
      <c r="AC148">
        <f t="shared" si="90"/>
        <v>0</v>
      </c>
      <c r="AD148">
        <f>ROUND(((((ET148*1.25))-((EU148*1.25)))+AE148),2)</f>
        <v>50.3</v>
      </c>
      <c r="AE148">
        <f>ROUND(((EU148*1.25)),2)</f>
        <v>8.39</v>
      </c>
      <c r="AF148">
        <f>ROUND(((EV148*1.15)),2)</f>
        <v>581.91999999999996</v>
      </c>
      <c r="AG148">
        <f t="shared" si="68"/>
        <v>0</v>
      </c>
      <c r="AH148">
        <f>((EW148*1.15))</f>
        <v>73.28949999999999</v>
      </c>
      <c r="AI148">
        <f>((EX148*1.25))</f>
        <v>0.67500000000000004</v>
      </c>
      <c r="AJ148">
        <f t="shared" si="69"/>
        <v>0</v>
      </c>
      <c r="AK148">
        <v>546.26</v>
      </c>
      <c r="AL148">
        <v>0</v>
      </c>
      <c r="AM148">
        <v>40.24</v>
      </c>
      <c r="AN148">
        <v>6.71</v>
      </c>
      <c r="AO148">
        <v>506.02</v>
      </c>
      <c r="AP148">
        <v>0</v>
      </c>
      <c r="AQ148">
        <v>63.73</v>
      </c>
      <c r="AR148">
        <v>0.54</v>
      </c>
      <c r="AS148">
        <v>0</v>
      </c>
      <c r="AT148">
        <v>115</v>
      </c>
      <c r="AU148">
        <v>68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6</v>
      </c>
      <c r="BE148" t="s">
        <v>6</v>
      </c>
      <c r="BF148" t="s">
        <v>6</v>
      </c>
      <c r="BG148" t="s">
        <v>6</v>
      </c>
      <c r="BH148">
        <v>0</v>
      </c>
      <c r="BI148">
        <v>1</v>
      </c>
      <c r="BJ148" t="s">
        <v>154</v>
      </c>
      <c r="BM148">
        <v>8001</v>
      </c>
      <c r="BN148">
        <v>0</v>
      </c>
      <c r="BO148" t="s">
        <v>6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128</v>
      </c>
      <c r="CA148">
        <v>80</v>
      </c>
      <c r="CE148">
        <v>0</v>
      </c>
      <c r="CF148">
        <v>0</v>
      </c>
      <c r="CG148">
        <v>0</v>
      </c>
      <c r="CM148">
        <v>0</v>
      </c>
      <c r="CN148" t="s">
        <v>20</v>
      </c>
      <c r="CO148">
        <v>0</v>
      </c>
      <c r="CP148">
        <f t="shared" si="70"/>
        <v>15.85</v>
      </c>
      <c r="CQ148">
        <f t="shared" si="71"/>
        <v>0</v>
      </c>
      <c r="CR148">
        <f t="shared" si="72"/>
        <v>50.3</v>
      </c>
      <c r="CS148">
        <f t="shared" si="73"/>
        <v>8.39</v>
      </c>
      <c r="CT148">
        <f t="shared" si="74"/>
        <v>581.91999999999996</v>
      </c>
      <c r="CU148">
        <f t="shared" si="75"/>
        <v>0</v>
      </c>
      <c r="CV148">
        <f t="shared" si="76"/>
        <v>73.28949999999999</v>
      </c>
      <c r="CW148">
        <f t="shared" si="77"/>
        <v>0.67500000000000004</v>
      </c>
      <c r="CX148">
        <f t="shared" si="78"/>
        <v>0</v>
      </c>
      <c r="CY148">
        <f t="shared" si="79"/>
        <v>17.02</v>
      </c>
      <c r="CZ148">
        <f t="shared" si="80"/>
        <v>10.064</v>
      </c>
      <c r="DC148" t="s">
        <v>6</v>
      </c>
      <c r="DD148" t="s">
        <v>6</v>
      </c>
      <c r="DE148" t="s">
        <v>21</v>
      </c>
      <c r="DF148" t="s">
        <v>21</v>
      </c>
      <c r="DG148" t="s">
        <v>22</v>
      </c>
      <c r="DH148" t="s">
        <v>6</v>
      </c>
      <c r="DI148" t="s">
        <v>22</v>
      </c>
      <c r="DJ148" t="s">
        <v>21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43</v>
      </c>
      <c r="DW148" t="s">
        <v>43</v>
      </c>
      <c r="DX148">
        <v>1000</v>
      </c>
      <c r="EE148">
        <v>67796186</v>
      </c>
      <c r="EF148">
        <v>2</v>
      </c>
      <c r="EG148" t="s">
        <v>23</v>
      </c>
      <c r="EH148">
        <v>0</v>
      </c>
      <c r="EI148" t="s">
        <v>6</v>
      </c>
      <c r="EJ148">
        <v>1</v>
      </c>
      <c r="EK148">
        <v>8001</v>
      </c>
      <c r="EL148" t="s">
        <v>155</v>
      </c>
      <c r="EM148" t="s">
        <v>156</v>
      </c>
      <c r="EO148" t="s">
        <v>26</v>
      </c>
      <c r="EQ148">
        <v>131072</v>
      </c>
      <c r="ER148">
        <v>546.26</v>
      </c>
      <c r="ES148">
        <v>0</v>
      </c>
      <c r="ET148">
        <v>40.24</v>
      </c>
      <c r="EU148">
        <v>6.71</v>
      </c>
      <c r="EV148">
        <v>506.02</v>
      </c>
      <c r="EW148">
        <v>63.73</v>
      </c>
      <c r="EX148">
        <v>0.54</v>
      </c>
      <c r="EY148">
        <v>0</v>
      </c>
      <c r="FQ148">
        <v>0</v>
      </c>
      <c r="FR148">
        <f t="shared" si="81"/>
        <v>0</v>
      </c>
      <c r="FS148">
        <v>0</v>
      </c>
      <c r="FT148" t="s">
        <v>27</v>
      </c>
      <c r="FU148" t="s">
        <v>28</v>
      </c>
      <c r="FX148">
        <v>115.2</v>
      </c>
      <c r="FY148">
        <v>68</v>
      </c>
      <c r="GA148" t="s">
        <v>6</v>
      </c>
      <c r="GD148">
        <v>1</v>
      </c>
      <c r="GF148">
        <v>-1089323980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82"/>
        <v>0</v>
      </c>
      <c r="GM148">
        <f t="shared" si="83"/>
        <v>42.93</v>
      </c>
      <c r="GN148">
        <f t="shared" si="84"/>
        <v>42.93</v>
      </c>
      <c r="GO148">
        <f t="shared" si="85"/>
        <v>0</v>
      </c>
      <c r="GP148">
        <f t="shared" si="86"/>
        <v>0</v>
      </c>
      <c r="GR148">
        <v>0</v>
      </c>
      <c r="GS148">
        <v>3</v>
      </c>
      <c r="GT148">
        <v>0</v>
      </c>
      <c r="GU148" t="s">
        <v>6</v>
      </c>
      <c r="GV148">
        <f t="shared" si="87"/>
        <v>0</v>
      </c>
      <c r="GW148">
        <v>1</v>
      </c>
      <c r="GX148">
        <f t="shared" si="88"/>
        <v>0</v>
      </c>
      <c r="HA148">
        <v>0</v>
      </c>
      <c r="HB148">
        <v>0</v>
      </c>
      <c r="HC148">
        <f t="shared" si="89"/>
        <v>0</v>
      </c>
      <c r="IK148">
        <v>0</v>
      </c>
    </row>
    <row r="149" spans="1:245" x14ac:dyDescent="0.25">
      <c r="A149">
        <v>18</v>
      </c>
      <c r="B149">
        <v>1</v>
      </c>
      <c r="C149">
        <v>38</v>
      </c>
      <c r="E149" t="s">
        <v>157</v>
      </c>
      <c r="F149" t="s">
        <v>158</v>
      </c>
      <c r="G149" t="s">
        <v>159</v>
      </c>
      <c r="H149" t="s">
        <v>43</v>
      </c>
      <c r="I149">
        <f>I148*J149</f>
        <v>2.5069999999999999E-2</v>
      </c>
      <c r="J149">
        <v>1</v>
      </c>
      <c r="O149">
        <f t="shared" si="56"/>
        <v>0</v>
      </c>
      <c r="P149">
        <f t="shared" si="57"/>
        <v>0</v>
      </c>
      <c r="Q149">
        <f t="shared" si="58"/>
        <v>0</v>
      </c>
      <c r="R149">
        <f t="shared" si="59"/>
        <v>0</v>
      </c>
      <c r="S149">
        <f t="shared" si="60"/>
        <v>0</v>
      </c>
      <c r="T149">
        <f t="shared" si="61"/>
        <v>0</v>
      </c>
      <c r="U149">
        <f t="shared" si="62"/>
        <v>0</v>
      </c>
      <c r="V149">
        <f t="shared" si="63"/>
        <v>0</v>
      </c>
      <c r="W149">
        <f t="shared" si="64"/>
        <v>0</v>
      </c>
      <c r="X149">
        <f t="shared" si="65"/>
        <v>0</v>
      </c>
      <c r="Y149">
        <f t="shared" si="66"/>
        <v>0</v>
      </c>
      <c r="AA149">
        <v>67950658</v>
      </c>
      <c r="AB149">
        <f t="shared" si="67"/>
        <v>0</v>
      </c>
      <c r="AC149">
        <f t="shared" si="90"/>
        <v>0</v>
      </c>
      <c r="AD149">
        <f t="shared" ref="AD149:AD157" si="91">ROUND((((ET149)-(EU149))+AE149),2)</f>
        <v>0</v>
      </c>
      <c r="AE149">
        <f t="shared" ref="AE149:AE157" si="92">ROUND((EU149),2)</f>
        <v>0</v>
      </c>
      <c r="AF149">
        <f t="shared" ref="AF149:AF157" si="93">ROUND((EV149),2)</f>
        <v>0</v>
      </c>
      <c r="AG149">
        <f t="shared" si="68"/>
        <v>0</v>
      </c>
      <c r="AH149">
        <f t="shared" ref="AH149:AH157" si="94">(EW149)</f>
        <v>0</v>
      </c>
      <c r="AI149">
        <f t="shared" ref="AI149:AI157" si="95">(EX149)</f>
        <v>0</v>
      </c>
      <c r="AJ149">
        <f t="shared" si="69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115</v>
      </c>
      <c r="AU149">
        <v>68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1</v>
      </c>
      <c r="BJ149" t="s">
        <v>6</v>
      </c>
      <c r="BM149">
        <v>8001</v>
      </c>
      <c r="BN149">
        <v>0</v>
      </c>
      <c r="BO149" t="s">
        <v>6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128</v>
      </c>
      <c r="CA149">
        <v>80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70"/>
        <v>0</v>
      </c>
      <c r="CQ149">
        <f t="shared" si="71"/>
        <v>0</v>
      </c>
      <c r="CR149">
        <f t="shared" si="72"/>
        <v>0</v>
      </c>
      <c r="CS149">
        <f t="shared" si="73"/>
        <v>0</v>
      </c>
      <c r="CT149">
        <f t="shared" si="74"/>
        <v>0</v>
      </c>
      <c r="CU149">
        <f t="shared" si="75"/>
        <v>0</v>
      </c>
      <c r="CV149">
        <f t="shared" si="76"/>
        <v>0</v>
      </c>
      <c r="CW149">
        <f t="shared" si="77"/>
        <v>0</v>
      </c>
      <c r="CX149">
        <f t="shared" si="78"/>
        <v>0</v>
      </c>
      <c r="CY149">
        <f t="shared" si="79"/>
        <v>0</v>
      </c>
      <c r="CZ149">
        <f t="shared" si="80"/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43</v>
      </c>
      <c r="DW149" t="s">
        <v>43</v>
      </c>
      <c r="DX149">
        <v>1000</v>
      </c>
      <c r="EE149">
        <v>67796186</v>
      </c>
      <c r="EF149">
        <v>2</v>
      </c>
      <c r="EG149" t="s">
        <v>23</v>
      </c>
      <c r="EH149">
        <v>0</v>
      </c>
      <c r="EI149" t="s">
        <v>6</v>
      </c>
      <c r="EJ149">
        <v>1</v>
      </c>
      <c r="EK149">
        <v>8001</v>
      </c>
      <c r="EL149" t="s">
        <v>155</v>
      </c>
      <c r="EM149" t="s">
        <v>156</v>
      </c>
      <c r="EO149" t="s">
        <v>6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81"/>
        <v>0</v>
      </c>
      <c r="FS149">
        <v>0</v>
      </c>
      <c r="FT149" t="s">
        <v>27</v>
      </c>
      <c r="FU149" t="s">
        <v>28</v>
      </c>
      <c r="FX149">
        <v>115.2</v>
      </c>
      <c r="FY149">
        <v>68</v>
      </c>
      <c r="GA149" t="s">
        <v>6</v>
      </c>
      <c r="GD149">
        <v>1</v>
      </c>
      <c r="GF149">
        <v>834885786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82"/>
        <v>0</v>
      </c>
      <c r="GM149">
        <f t="shared" si="83"/>
        <v>0</v>
      </c>
      <c r="GN149">
        <f t="shared" si="84"/>
        <v>0</v>
      </c>
      <c r="GO149">
        <f t="shared" si="85"/>
        <v>0</v>
      </c>
      <c r="GP149">
        <f t="shared" si="86"/>
        <v>0</v>
      </c>
      <c r="GR149">
        <v>0</v>
      </c>
      <c r="GS149">
        <v>3</v>
      </c>
      <c r="GT149">
        <v>0</v>
      </c>
      <c r="GU149" t="s">
        <v>6</v>
      </c>
      <c r="GV149">
        <f t="shared" si="87"/>
        <v>0</v>
      </c>
      <c r="GW149">
        <v>1</v>
      </c>
      <c r="GX149">
        <f t="shared" si="88"/>
        <v>0</v>
      </c>
      <c r="HA149">
        <v>0</v>
      </c>
      <c r="HB149">
        <v>0</v>
      </c>
      <c r="HC149">
        <f t="shared" si="89"/>
        <v>0</v>
      </c>
      <c r="IK149">
        <v>0</v>
      </c>
    </row>
    <row r="150" spans="1:245" x14ac:dyDescent="0.25">
      <c r="A150">
        <v>17</v>
      </c>
      <c r="B150">
        <v>1</v>
      </c>
      <c r="E150" t="s">
        <v>160</v>
      </c>
      <c r="F150" t="s">
        <v>161</v>
      </c>
      <c r="G150" t="s">
        <v>162</v>
      </c>
      <c r="H150" t="s">
        <v>163</v>
      </c>
      <c r="I150">
        <f>ROUND(230,6)</f>
        <v>230</v>
      </c>
      <c r="J150">
        <v>0</v>
      </c>
      <c r="O150">
        <f t="shared" si="56"/>
        <v>646.29999999999995</v>
      </c>
      <c r="P150">
        <f t="shared" si="57"/>
        <v>646.29999999999995</v>
      </c>
      <c r="Q150">
        <f t="shared" si="58"/>
        <v>0</v>
      </c>
      <c r="R150">
        <f t="shared" si="59"/>
        <v>0</v>
      </c>
      <c r="S150">
        <f t="shared" si="60"/>
        <v>0</v>
      </c>
      <c r="T150">
        <f t="shared" si="61"/>
        <v>0</v>
      </c>
      <c r="U150">
        <f t="shared" si="62"/>
        <v>0</v>
      </c>
      <c r="V150">
        <f t="shared" si="63"/>
        <v>0</v>
      </c>
      <c r="W150">
        <f t="shared" si="64"/>
        <v>0</v>
      </c>
      <c r="X150">
        <f t="shared" si="65"/>
        <v>0</v>
      </c>
      <c r="Y150">
        <f t="shared" si="66"/>
        <v>0</v>
      </c>
      <c r="AA150">
        <v>67950658</v>
      </c>
      <c r="AB150">
        <f t="shared" si="67"/>
        <v>2.81</v>
      </c>
      <c r="AC150">
        <f t="shared" si="90"/>
        <v>2.81</v>
      </c>
      <c r="AD150">
        <f t="shared" si="91"/>
        <v>0</v>
      </c>
      <c r="AE150">
        <f t="shared" si="92"/>
        <v>0</v>
      </c>
      <c r="AF150">
        <f t="shared" si="93"/>
        <v>0</v>
      </c>
      <c r="AG150">
        <f t="shared" si="68"/>
        <v>0</v>
      </c>
      <c r="AH150">
        <f t="shared" si="94"/>
        <v>0</v>
      </c>
      <c r="AI150">
        <f t="shared" si="95"/>
        <v>0</v>
      </c>
      <c r="AJ150">
        <f t="shared" si="69"/>
        <v>0</v>
      </c>
      <c r="AK150">
        <v>2.81</v>
      </c>
      <c r="AL150">
        <v>2.81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1</v>
      </c>
      <c r="BJ150" t="s">
        <v>6</v>
      </c>
      <c r="BM150">
        <v>1100</v>
      </c>
      <c r="BN150">
        <v>0</v>
      </c>
      <c r="BO150" t="s">
        <v>6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70"/>
        <v>646.29999999999995</v>
      </c>
      <c r="CQ150">
        <f t="shared" si="71"/>
        <v>2.81</v>
      </c>
      <c r="CR150">
        <f t="shared" si="72"/>
        <v>0</v>
      </c>
      <c r="CS150">
        <f t="shared" si="73"/>
        <v>0</v>
      </c>
      <c r="CT150">
        <f t="shared" si="74"/>
        <v>0</v>
      </c>
      <c r="CU150">
        <f t="shared" si="75"/>
        <v>0</v>
      </c>
      <c r="CV150">
        <f t="shared" si="76"/>
        <v>0</v>
      </c>
      <c r="CW150">
        <f t="shared" si="77"/>
        <v>0</v>
      </c>
      <c r="CX150">
        <f t="shared" si="78"/>
        <v>0</v>
      </c>
      <c r="CY150">
        <f t="shared" si="79"/>
        <v>0</v>
      </c>
      <c r="CZ150">
        <f t="shared" si="80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163</v>
      </c>
      <c r="DW150" t="s">
        <v>163</v>
      </c>
      <c r="DX150">
        <v>1</v>
      </c>
      <c r="EE150">
        <v>67796162</v>
      </c>
      <c r="EF150">
        <v>8</v>
      </c>
      <c r="EG150" t="s">
        <v>50</v>
      </c>
      <c r="EH150">
        <v>0</v>
      </c>
      <c r="EI150" t="s">
        <v>6</v>
      </c>
      <c r="EJ150">
        <v>1</v>
      </c>
      <c r="EK150">
        <v>1100</v>
      </c>
      <c r="EL150" t="s">
        <v>164</v>
      </c>
      <c r="EM150" t="s">
        <v>165</v>
      </c>
      <c r="EO150" t="s">
        <v>6</v>
      </c>
      <c r="EQ150">
        <v>131072</v>
      </c>
      <c r="ER150">
        <v>2.81</v>
      </c>
      <c r="ES150">
        <v>2.81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1</v>
      </c>
      <c r="FD150">
        <v>18</v>
      </c>
      <c r="FF150">
        <v>32</v>
      </c>
      <c r="FQ150">
        <v>0</v>
      </c>
      <c r="FR150">
        <f t="shared" si="81"/>
        <v>0</v>
      </c>
      <c r="FS150">
        <v>0</v>
      </c>
      <c r="FX150">
        <v>0</v>
      </c>
      <c r="FY150">
        <v>0</v>
      </c>
      <c r="GA150" t="s">
        <v>166</v>
      </c>
      <c r="GD150">
        <v>1</v>
      </c>
      <c r="GF150">
        <v>-81535719</v>
      </c>
      <c r="GG150">
        <v>2</v>
      </c>
      <c r="GH150">
        <v>3</v>
      </c>
      <c r="GI150">
        <v>3</v>
      </c>
      <c r="GJ150">
        <v>0</v>
      </c>
      <c r="GK150">
        <v>0</v>
      </c>
      <c r="GL150">
        <f t="shared" si="82"/>
        <v>0</v>
      </c>
      <c r="GM150">
        <f t="shared" si="83"/>
        <v>646.29999999999995</v>
      </c>
      <c r="GN150">
        <f t="shared" si="84"/>
        <v>646.29999999999995</v>
      </c>
      <c r="GO150">
        <f t="shared" si="85"/>
        <v>0</v>
      </c>
      <c r="GP150">
        <f t="shared" si="86"/>
        <v>0</v>
      </c>
      <c r="GR150">
        <v>1</v>
      </c>
      <c r="GS150">
        <v>1</v>
      </c>
      <c r="GT150">
        <v>0</v>
      </c>
      <c r="GU150" t="s">
        <v>6</v>
      </c>
      <c r="GV150">
        <f t="shared" si="87"/>
        <v>0</v>
      </c>
      <c r="GW150">
        <v>1</v>
      </c>
      <c r="GX150">
        <f t="shared" si="88"/>
        <v>0</v>
      </c>
      <c r="HA150">
        <v>0</v>
      </c>
      <c r="HB150">
        <v>0</v>
      </c>
      <c r="HC150">
        <f t="shared" si="89"/>
        <v>0</v>
      </c>
      <c r="IK150">
        <v>0</v>
      </c>
    </row>
    <row r="151" spans="1:245" x14ac:dyDescent="0.25">
      <c r="A151">
        <v>17</v>
      </c>
      <c r="B151">
        <v>1</v>
      </c>
      <c r="E151" t="s">
        <v>167</v>
      </c>
      <c r="F151" t="s">
        <v>161</v>
      </c>
      <c r="G151" t="s">
        <v>168</v>
      </c>
      <c r="H151" t="s">
        <v>169</v>
      </c>
      <c r="I151">
        <f>ROUND(1860,6)</f>
        <v>1860</v>
      </c>
      <c r="J151">
        <v>0</v>
      </c>
      <c r="O151">
        <f t="shared" si="56"/>
        <v>29499.599999999999</v>
      </c>
      <c r="P151">
        <f t="shared" si="57"/>
        <v>29499.599999999999</v>
      </c>
      <c r="Q151">
        <f t="shared" si="58"/>
        <v>0</v>
      </c>
      <c r="R151">
        <f t="shared" si="59"/>
        <v>0</v>
      </c>
      <c r="S151">
        <f t="shared" si="60"/>
        <v>0</v>
      </c>
      <c r="T151">
        <f t="shared" si="61"/>
        <v>0</v>
      </c>
      <c r="U151">
        <f t="shared" si="62"/>
        <v>0</v>
      </c>
      <c r="V151">
        <f t="shared" si="63"/>
        <v>0</v>
      </c>
      <c r="W151">
        <f t="shared" si="64"/>
        <v>0</v>
      </c>
      <c r="X151">
        <f t="shared" si="65"/>
        <v>0</v>
      </c>
      <c r="Y151">
        <f t="shared" si="66"/>
        <v>0</v>
      </c>
      <c r="AA151">
        <v>67950658</v>
      </c>
      <c r="AB151">
        <f t="shared" si="67"/>
        <v>15.86</v>
      </c>
      <c r="AC151">
        <f t="shared" si="90"/>
        <v>15.86</v>
      </c>
      <c r="AD151">
        <f t="shared" si="91"/>
        <v>0</v>
      </c>
      <c r="AE151">
        <f t="shared" si="92"/>
        <v>0</v>
      </c>
      <c r="AF151">
        <f t="shared" si="93"/>
        <v>0</v>
      </c>
      <c r="AG151">
        <f t="shared" si="68"/>
        <v>0</v>
      </c>
      <c r="AH151">
        <f t="shared" si="94"/>
        <v>0</v>
      </c>
      <c r="AI151">
        <f t="shared" si="95"/>
        <v>0</v>
      </c>
      <c r="AJ151">
        <f t="shared" si="69"/>
        <v>0</v>
      </c>
      <c r="AK151">
        <v>15.860000000000001</v>
      </c>
      <c r="AL151">
        <v>15.860000000000001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1</v>
      </c>
      <c r="BJ151" t="s">
        <v>6</v>
      </c>
      <c r="BM151">
        <v>1100</v>
      </c>
      <c r="BN151">
        <v>0</v>
      </c>
      <c r="BO151" t="s">
        <v>6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0</v>
      </c>
      <c r="CA151">
        <v>0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70"/>
        <v>29499.599999999999</v>
      </c>
      <c r="CQ151">
        <f t="shared" si="71"/>
        <v>15.86</v>
      </c>
      <c r="CR151">
        <f t="shared" si="72"/>
        <v>0</v>
      </c>
      <c r="CS151">
        <f t="shared" si="73"/>
        <v>0</v>
      </c>
      <c r="CT151">
        <f t="shared" si="74"/>
        <v>0</v>
      </c>
      <c r="CU151">
        <f t="shared" si="75"/>
        <v>0</v>
      </c>
      <c r="CV151">
        <f t="shared" si="76"/>
        <v>0</v>
      </c>
      <c r="CW151">
        <f t="shared" si="77"/>
        <v>0</v>
      </c>
      <c r="CX151">
        <f t="shared" si="78"/>
        <v>0</v>
      </c>
      <c r="CY151">
        <f t="shared" si="79"/>
        <v>0</v>
      </c>
      <c r="CZ151">
        <f t="shared" si="80"/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169</v>
      </c>
      <c r="DW151" t="s">
        <v>169</v>
      </c>
      <c r="DX151">
        <v>1</v>
      </c>
      <c r="EE151">
        <v>67796162</v>
      </c>
      <c r="EF151">
        <v>8</v>
      </c>
      <c r="EG151" t="s">
        <v>50</v>
      </c>
      <c r="EH151">
        <v>0</v>
      </c>
      <c r="EI151" t="s">
        <v>6</v>
      </c>
      <c r="EJ151">
        <v>1</v>
      </c>
      <c r="EK151">
        <v>1100</v>
      </c>
      <c r="EL151" t="s">
        <v>164</v>
      </c>
      <c r="EM151" t="s">
        <v>165</v>
      </c>
      <c r="EO151" t="s">
        <v>6</v>
      </c>
      <c r="EQ151">
        <v>0</v>
      </c>
      <c r="ER151">
        <v>15.860000000000001</v>
      </c>
      <c r="ES151">
        <v>15.860000000000001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5</v>
      </c>
      <c r="FC151">
        <v>1</v>
      </c>
      <c r="FD151">
        <v>18</v>
      </c>
      <c r="FF151">
        <v>181</v>
      </c>
      <c r="FQ151">
        <v>0</v>
      </c>
      <c r="FR151">
        <f t="shared" si="81"/>
        <v>0</v>
      </c>
      <c r="FS151">
        <v>0</v>
      </c>
      <c r="FX151">
        <v>0</v>
      </c>
      <c r="FY151">
        <v>0</v>
      </c>
      <c r="GA151" t="s">
        <v>170</v>
      </c>
      <c r="GD151">
        <v>1</v>
      </c>
      <c r="GF151">
        <v>-1752940779</v>
      </c>
      <c r="GG151">
        <v>2</v>
      </c>
      <c r="GH151">
        <v>3</v>
      </c>
      <c r="GI151">
        <v>3</v>
      </c>
      <c r="GJ151">
        <v>0</v>
      </c>
      <c r="GK151">
        <v>0</v>
      </c>
      <c r="GL151">
        <f t="shared" si="82"/>
        <v>0</v>
      </c>
      <c r="GM151">
        <f t="shared" si="83"/>
        <v>29499.599999999999</v>
      </c>
      <c r="GN151">
        <f t="shared" si="84"/>
        <v>29499.599999999999</v>
      </c>
      <c r="GO151">
        <f t="shared" si="85"/>
        <v>0</v>
      </c>
      <c r="GP151">
        <f t="shared" si="86"/>
        <v>0</v>
      </c>
      <c r="GR151">
        <v>1</v>
      </c>
      <c r="GS151">
        <v>1</v>
      </c>
      <c r="GT151">
        <v>0</v>
      </c>
      <c r="GU151" t="s">
        <v>6</v>
      </c>
      <c r="GV151">
        <f t="shared" si="87"/>
        <v>0</v>
      </c>
      <c r="GW151">
        <v>1</v>
      </c>
      <c r="GX151">
        <f t="shared" si="88"/>
        <v>0</v>
      </c>
      <c r="HA151">
        <v>0</v>
      </c>
      <c r="HB151">
        <v>0</v>
      </c>
      <c r="HC151">
        <f t="shared" si="89"/>
        <v>0</v>
      </c>
      <c r="IK151">
        <v>0</v>
      </c>
    </row>
    <row r="152" spans="1:245" x14ac:dyDescent="0.25">
      <c r="A152">
        <v>17</v>
      </c>
      <c r="B152">
        <v>1</v>
      </c>
      <c r="C152">
        <f>ROW(SmtRes!A60)</f>
        <v>60</v>
      </c>
      <c r="D152">
        <f>ROW(EtalonRes!A61)</f>
        <v>61</v>
      </c>
      <c r="E152" t="s">
        <v>171</v>
      </c>
      <c r="F152" t="s">
        <v>172</v>
      </c>
      <c r="G152" t="s">
        <v>173</v>
      </c>
      <c r="H152" t="s">
        <v>18</v>
      </c>
      <c r="I152">
        <f>ROUND(4.7,6)</f>
        <v>4.7</v>
      </c>
      <c r="J152">
        <v>0</v>
      </c>
      <c r="O152">
        <f t="shared" si="56"/>
        <v>6633.39</v>
      </c>
      <c r="P152">
        <f t="shared" si="57"/>
        <v>4226.38</v>
      </c>
      <c r="Q152">
        <f t="shared" si="58"/>
        <v>611.28</v>
      </c>
      <c r="R152">
        <f t="shared" si="59"/>
        <v>65.75</v>
      </c>
      <c r="S152">
        <f t="shared" si="60"/>
        <v>1795.73</v>
      </c>
      <c r="T152">
        <f t="shared" si="61"/>
        <v>0</v>
      </c>
      <c r="U152">
        <f t="shared" si="62"/>
        <v>195.614</v>
      </c>
      <c r="V152">
        <f t="shared" si="63"/>
        <v>5.1700000000000008</v>
      </c>
      <c r="W152">
        <f t="shared" si="64"/>
        <v>0</v>
      </c>
      <c r="X152">
        <f t="shared" si="65"/>
        <v>1935.94</v>
      </c>
      <c r="Y152">
        <f t="shared" si="66"/>
        <v>1116.8900000000001</v>
      </c>
      <c r="AA152">
        <v>67950658</v>
      </c>
      <c r="AB152">
        <f t="shared" si="67"/>
        <v>1411.36</v>
      </c>
      <c r="AC152">
        <f t="shared" si="90"/>
        <v>899.23</v>
      </c>
      <c r="AD152">
        <f t="shared" si="91"/>
        <v>130.06</v>
      </c>
      <c r="AE152">
        <f t="shared" si="92"/>
        <v>13.99</v>
      </c>
      <c r="AF152">
        <f t="shared" si="93"/>
        <v>382.07</v>
      </c>
      <c r="AG152">
        <f t="shared" si="68"/>
        <v>0</v>
      </c>
      <c r="AH152">
        <f t="shared" si="94"/>
        <v>41.62</v>
      </c>
      <c r="AI152">
        <f t="shared" si="95"/>
        <v>1.1000000000000001</v>
      </c>
      <c r="AJ152">
        <f t="shared" si="69"/>
        <v>0</v>
      </c>
      <c r="AK152">
        <v>1411.36</v>
      </c>
      <c r="AL152">
        <v>899.23</v>
      </c>
      <c r="AM152">
        <v>130.06</v>
      </c>
      <c r="AN152">
        <v>13.99</v>
      </c>
      <c r="AO152">
        <v>382.07</v>
      </c>
      <c r="AP152">
        <v>0</v>
      </c>
      <c r="AQ152">
        <v>41.62</v>
      </c>
      <c r="AR152">
        <v>1.1000000000000001</v>
      </c>
      <c r="AS152">
        <v>0</v>
      </c>
      <c r="AT152">
        <v>104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174</v>
      </c>
      <c r="BM152">
        <v>46001</v>
      </c>
      <c r="BN152">
        <v>0</v>
      </c>
      <c r="BO152" t="s">
        <v>6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116</v>
      </c>
      <c r="CA152">
        <v>70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70"/>
        <v>6633.3899999999994</v>
      </c>
      <c r="CQ152">
        <f t="shared" si="71"/>
        <v>899.23</v>
      </c>
      <c r="CR152">
        <f t="shared" si="72"/>
        <v>130.06</v>
      </c>
      <c r="CS152">
        <f t="shared" si="73"/>
        <v>13.99</v>
      </c>
      <c r="CT152">
        <f t="shared" si="74"/>
        <v>382.07</v>
      </c>
      <c r="CU152">
        <f t="shared" si="75"/>
        <v>0</v>
      </c>
      <c r="CV152">
        <f t="shared" si="76"/>
        <v>41.62</v>
      </c>
      <c r="CW152">
        <f t="shared" si="77"/>
        <v>1.1000000000000001</v>
      </c>
      <c r="CX152">
        <f t="shared" si="78"/>
        <v>0</v>
      </c>
      <c r="CY152">
        <f t="shared" si="79"/>
        <v>1935.9392</v>
      </c>
      <c r="CZ152">
        <f t="shared" si="80"/>
        <v>1116.8879999999999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1007</v>
      </c>
      <c r="DV152" t="s">
        <v>18</v>
      </c>
      <c r="DW152" t="s">
        <v>18</v>
      </c>
      <c r="DX152">
        <v>1</v>
      </c>
      <c r="EE152">
        <v>67796250</v>
      </c>
      <c r="EF152">
        <v>2</v>
      </c>
      <c r="EG152" t="s">
        <v>23</v>
      </c>
      <c r="EH152">
        <v>0</v>
      </c>
      <c r="EI152" t="s">
        <v>6</v>
      </c>
      <c r="EJ152">
        <v>1</v>
      </c>
      <c r="EK152">
        <v>46001</v>
      </c>
      <c r="EL152" t="s">
        <v>110</v>
      </c>
      <c r="EM152" t="s">
        <v>111</v>
      </c>
      <c r="EO152" t="s">
        <v>6</v>
      </c>
      <c r="EQ152">
        <v>131072</v>
      </c>
      <c r="ER152">
        <v>1411.36</v>
      </c>
      <c r="ES152">
        <v>899.23</v>
      </c>
      <c r="ET152">
        <v>130.06</v>
      </c>
      <c r="EU152">
        <v>13.99</v>
      </c>
      <c r="EV152">
        <v>382.07</v>
      </c>
      <c r="EW152">
        <v>41.62</v>
      </c>
      <c r="EX152">
        <v>1.1000000000000001</v>
      </c>
      <c r="EY152">
        <v>0</v>
      </c>
      <c r="FQ152">
        <v>0</v>
      </c>
      <c r="FR152">
        <f t="shared" si="81"/>
        <v>0</v>
      </c>
      <c r="FS152">
        <v>0</v>
      </c>
      <c r="FT152" t="s">
        <v>27</v>
      </c>
      <c r="FU152" t="s">
        <v>28</v>
      </c>
      <c r="FX152">
        <v>104.4</v>
      </c>
      <c r="FY152">
        <v>59.5</v>
      </c>
      <c r="GA152" t="s">
        <v>6</v>
      </c>
      <c r="GD152">
        <v>1</v>
      </c>
      <c r="GF152">
        <v>395861308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82"/>
        <v>0</v>
      </c>
      <c r="GM152">
        <f t="shared" si="83"/>
        <v>9686.2199999999993</v>
      </c>
      <c r="GN152">
        <f t="shared" si="84"/>
        <v>9686.2199999999993</v>
      </c>
      <c r="GO152">
        <f t="shared" si="85"/>
        <v>0</v>
      </c>
      <c r="GP152">
        <f t="shared" si="86"/>
        <v>0</v>
      </c>
      <c r="GR152">
        <v>0</v>
      </c>
      <c r="GS152">
        <v>3</v>
      </c>
      <c r="GT152">
        <v>0</v>
      </c>
      <c r="GU152" t="s">
        <v>6</v>
      </c>
      <c r="GV152">
        <f t="shared" si="87"/>
        <v>0</v>
      </c>
      <c r="GW152">
        <v>1</v>
      </c>
      <c r="GX152">
        <f t="shared" si="88"/>
        <v>0</v>
      </c>
      <c r="HA152">
        <v>0</v>
      </c>
      <c r="HB152">
        <v>0</v>
      </c>
      <c r="HC152">
        <f t="shared" si="89"/>
        <v>0</v>
      </c>
      <c r="IK152">
        <v>0</v>
      </c>
    </row>
    <row r="153" spans="1:245" x14ac:dyDescent="0.25">
      <c r="A153">
        <v>18</v>
      </c>
      <c r="B153">
        <v>1</v>
      </c>
      <c r="C153">
        <v>52</v>
      </c>
      <c r="E153" t="s">
        <v>175</v>
      </c>
      <c r="F153" t="s">
        <v>176</v>
      </c>
      <c r="G153" t="s">
        <v>177</v>
      </c>
      <c r="H153" t="s">
        <v>18</v>
      </c>
      <c r="I153">
        <f>I152*J153</f>
        <v>4.8410000000000002</v>
      </c>
      <c r="J153">
        <v>1.03</v>
      </c>
      <c r="O153">
        <f t="shared" si="56"/>
        <v>2859.58</v>
      </c>
      <c r="P153">
        <f t="shared" si="57"/>
        <v>2859.58</v>
      </c>
      <c r="Q153">
        <f t="shared" si="58"/>
        <v>0</v>
      </c>
      <c r="R153">
        <f t="shared" si="59"/>
        <v>0</v>
      </c>
      <c r="S153">
        <f t="shared" si="60"/>
        <v>0</v>
      </c>
      <c r="T153">
        <f t="shared" si="61"/>
        <v>0</v>
      </c>
      <c r="U153">
        <f t="shared" si="62"/>
        <v>0</v>
      </c>
      <c r="V153">
        <f t="shared" si="63"/>
        <v>0</v>
      </c>
      <c r="W153">
        <f t="shared" si="64"/>
        <v>0</v>
      </c>
      <c r="X153">
        <f t="shared" si="65"/>
        <v>0</v>
      </c>
      <c r="Y153">
        <f t="shared" si="66"/>
        <v>0</v>
      </c>
      <c r="AA153">
        <v>67950658</v>
      </c>
      <c r="AB153">
        <f t="shared" si="67"/>
        <v>590.70000000000005</v>
      </c>
      <c r="AC153">
        <f t="shared" si="90"/>
        <v>590.70000000000005</v>
      </c>
      <c r="AD153">
        <f t="shared" si="91"/>
        <v>0</v>
      </c>
      <c r="AE153">
        <f t="shared" si="92"/>
        <v>0</v>
      </c>
      <c r="AF153">
        <f t="shared" si="93"/>
        <v>0</v>
      </c>
      <c r="AG153">
        <f t="shared" si="68"/>
        <v>0</v>
      </c>
      <c r="AH153">
        <f t="shared" si="94"/>
        <v>0</v>
      </c>
      <c r="AI153">
        <f t="shared" si="95"/>
        <v>0</v>
      </c>
      <c r="AJ153">
        <f t="shared" si="69"/>
        <v>0</v>
      </c>
      <c r="AK153">
        <v>590.70000000000005</v>
      </c>
      <c r="AL153">
        <v>590.70000000000005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104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6</v>
      </c>
      <c r="BE153" t="s">
        <v>6</v>
      </c>
      <c r="BF153" t="s">
        <v>6</v>
      </c>
      <c r="BG153" t="s">
        <v>6</v>
      </c>
      <c r="BH153">
        <v>3</v>
      </c>
      <c r="BI153">
        <v>1</v>
      </c>
      <c r="BJ153" t="s">
        <v>178</v>
      </c>
      <c r="BM153">
        <v>46001</v>
      </c>
      <c r="BN153">
        <v>0</v>
      </c>
      <c r="BO153" t="s">
        <v>6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116</v>
      </c>
      <c r="CA153">
        <v>70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70"/>
        <v>2859.58</v>
      </c>
      <c r="CQ153">
        <f t="shared" si="71"/>
        <v>590.70000000000005</v>
      </c>
      <c r="CR153">
        <f t="shared" si="72"/>
        <v>0</v>
      </c>
      <c r="CS153">
        <f t="shared" si="73"/>
        <v>0</v>
      </c>
      <c r="CT153">
        <f t="shared" si="74"/>
        <v>0</v>
      </c>
      <c r="CU153">
        <f t="shared" si="75"/>
        <v>0</v>
      </c>
      <c r="CV153">
        <f t="shared" si="76"/>
        <v>0</v>
      </c>
      <c r="CW153">
        <f t="shared" si="77"/>
        <v>0</v>
      </c>
      <c r="CX153">
        <f t="shared" si="78"/>
        <v>0</v>
      </c>
      <c r="CY153">
        <f t="shared" si="79"/>
        <v>0</v>
      </c>
      <c r="CZ153">
        <f t="shared" si="80"/>
        <v>0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1007</v>
      </c>
      <c r="DV153" t="s">
        <v>18</v>
      </c>
      <c r="DW153" t="s">
        <v>18</v>
      </c>
      <c r="DX153">
        <v>1</v>
      </c>
      <c r="EE153">
        <v>67796250</v>
      </c>
      <c r="EF153">
        <v>2</v>
      </c>
      <c r="EG153" t="s">
        <v>23</v>
      </c>
      <c r="EH153">
        <v>0</v>
      </c>
      <c r="EI153" t="s">
        <v>6</v>
      </c>
      <c r="EJ153">
        <v>1</v>
      </c>
      <c r="EK153">
        <v>46001</v>
      </c>
      <c r="EL153" t="s">
        <v>110</v>
      </c>
      <c r="EM153" t="s">
        <v>111</v>
      </c>
      <c r="EO153" t="s">
        <v>6</v>
      </c>
      <c r="EQ153">
        <v>0</v>
      </c>
      <c r="ER153">
        <v>590.70000000000005</v>
      </c>
      <c r="ES153">
        <v>590.70000000000005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81"/>
        <v>0</v>
      </c>
      <c r="FS153">
        <v>0</v>
      </c>
      <c r="FT153" t="s">
        <v>27</v>
      </c>
      <c r="FU153" t="s">
        <v>28</v>
      </c>
      <c r="FX153">
        <v>104.4</v>
      </c>
      <c r="FY153">
        <v>59.5</v>
      </c>
      <c r="GA153" t="s">
        <v>6</v>
      </c>
      <c r="GD153">
        <v>1</v>
      </c>
      <c r="GF153">
        <v>1910834744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82"/>
        <v>0</v>
      </c>
      <c r="GM153">
        <f t="shared" si="83"/>
        <v>2859.58</v>
      </c>
      <c r="GN153">
        <f t="shared" si="84"/>
        <v>2859.58</v>
      </c>
      <c r="GO153">
        <f t="shared" si="85"/>
        <v>0</v>
      </c>
      <c r="GP153">
        <f t="shared" si="86"/>
        <v>0</v>
      </c>
      <c r="GR153">
        <v>0</v>
      </c>
      <c r="GS153">
        <v>3</v>
      </c>
      <c r="GT153">
        <v>0</v>
      </c>
      <c r="GU153" t="s">
        <v>6</v>
      </c>
      <c r="GV153">
        <f t="shared" si="87"/>
        <v>0</v>
      </c>
      <c r="GW153">
        <v>1</v>
      </c>
      <c r="GX153">
        <f t="shared" si="88"/>
        <v>0</v>
      </c>
      <c r="HA153">
        <v>0</v>
      </c>
      <c r="HB153">
        <v>0</v>
      </c>
      <c r="HC153">
        <f t="shared" si="89"/>
        <v>0</v>
      </c>
      <c r="IK153">
        <v>0</v>
      </c>
    </row>
    <row r="154" spans="1:245" x14ac:dyDescent="0.25">
      <c r="A154">
        <v>18</v>
      </c>
      <c r="B154">
        <v>1</v>
      </c>
      <c r="C154">
        <v>56</v>
      </c>
      <c r="E154" t="s">
        <v>179</v>
      </c>
      <c r="F154" t="s">
        <v>180</v>
      </c>
      <c r="G154" t="s">
        <v>181</v>
      </c>
      <c r="H154" t="s">
        <v>43</v>
      </c>
      <c r="I154">
        <f>I152*J154</f>
        <v>-0.28199999999999997</v>
      </c>
      <c r="J154">
        <v>-5.9999999999999991E-2</v>
      </c>
      <c r="O154">
        <f t="shared" si="56"/>
        <v>-1448.35</v>
      </c>
      <c r="P154">
        <f t="shared" si="57"/>
        <v>-1448.35</v>
      </c>
      <c r="Q154">
        <f t="shared" si="58"/>
        <v>0</v>
      </c>
      <c r="R154">
        <f t="shared" si="59"/>
        <v>0</v>
      </c>
      <c r="S154">
        <f t="shared" si="60"/>
        <v>0</v>
      </c>
      <c r="T154">
        <f t="shared" si="61"/>
        <v>0</v>
      </c>
      <c r="U154">
        <f t="shared" si="62"/>
        <v>0</v>
      </c>
      <c r="V154">
        <f t="shared" si="63"/>
        <v>0</v>
      </c>
      <c r="W154">
        <f t="shared" si="64"/>
        <v>0</v>
      </c>
      <c r="X154">
        <f t="shared" si="65"/>
        <v>0</v>
      </c>
      <c r="Y154">
        <f t="shared" si="66"/>
        <v>0</v>
      </c>
      <c r="AA154">
        <v>67950658</v>
      </c>
      <c r="AB154">
        <f t="shared" si="67"/>
        <v>5136</v>
      </c>
      <c r="AC154">
        <f t="shared" si="90"/>
        <v>5136</v>
      </c>
      <c r="AD154">
        <f t="shared" si="91"/>
        <v>0</v>
      </c>
      <c r="AE154">
        <f t="shared" si="92"/>
        <v>0</v>
      </c>
      <c r="AF154">
        <f t="shared" si="93"/>
        <v>0</v>
      </c>
      <c r="AG154">
        <f t="shared" si="68"/>
        <v>0</v>
      </c>
      <c r="AH154">
        <f t="shared" si="94"/>
        <v>0</v>
      </c>
      <c r="AI154">
        <f t="shared" si="95"/>
        <v>0</v>
      </c>
      <c r="AJ154">
        <f t="shared" si="69"/>
        <v>0</v>
      </c>
      <c r="AK154">
        <v>5136</v>
      </c>
      <c r="AL154">
        <v>5136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104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182</v>
      </c>
      <c r="BM154">
        <v>46001</v>
      </c>
      <c r="BN154">
        <v>0</v>
      </c>
      <c r="BO154" t="s">
        <v>6</v>
      </c>
      <c r="BP154">
        <v>0</v>
      </c>
      <c r="BQ154">
        <v>2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116</v>
      </c>
      <c r="CA154">
        <v>70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70"/>
        <v>-1448.35</v>
      </c>
      <c r="CQ154">
        <f t="shared" si="71"/>
        <v>5136</v>
      </c>
      <c r="CR154">
        <f t="shared" si="72"/>
        <v>0</v>
      </c>
      <c r="CS154">
        <f t="shared" si="73"/>
        <v>0</v>
      </c>
      <c r="CT154">
        <f t="shared" si="74"/>
        <v>0</v>
      </c>
      <c r="CU154">
        <f t="shared" si="75"/>
        <v>0</v>
      </c>
      <c r="CV154">
        <f t="shared" si="76"/>
        <v>0</v>
      </c>
      <c r="CW154">
        <f t="shared" si="77"/>
        <v>0</v>
      </c>
      <c r="CX154">
        <f t="shared" si="78"/>
        <v>0</v>
      </c>
      <c r="CY154">
        <f t="shared" si="79"/>
        <v>0</v>
      </c>
      <c r="CZ154">
        <f t="shared" si="80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43</v>
      </c>
      <c r="DW154" t="s">
        <v>43</v>
      </c>
      <c r="DX154">
        <v>1000</v>
      </c>
      <c r="EE154">
        <v>67796250</v>
      </c>
      <c r="EF154">
        <v>2</v>
      </c>
      <c r="EG154" t="s">
        <v>23</v>
      </c>
      <c r="EH154">
        <v>0</v>
      </c>
      <c r="EI154" t="s">
        <v>6</v>
      </c>
      <c r="EJ154">
        <v>1</v>
      </c>
      <c r="EK154">
        <v>46001</v>
      </c>
      <c r="EL154" t="s">
        <v>110</v>
      </c>
      <c r="EM154" t="s">
        <v>111</v>
      </c>
      <c r="EO154" t="s">
        <v>6</v>
      </c>
      <c r="EQ154">
        <v>0</v>
      </c>
      <c r="ER154">
        <v>5136</v>
      </c>
      <c r="ES154">
        <v>5136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81"/>
        <v>0</v>
      </c>
      <c r="FS154">
        <v>0</v>
      </c>
      <c r="FT154" t="s">
        <v>27</v>
      </c>
      <c r="FU154" t="s">
        <v>28</v>
      </c>
      <c r="FX154">
        <v>104.4</v>
      </c>
      <c r="FY154">
        <v>59.5</v>
      </c>
      <c r="GA154" t="s">
        <v>6</v>
      </c>
      <c r="GD154">
        <v>1</v>
      </c>
      <c r="GF154">
        <v>-1812024170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82"/>
        <v>0</v>
      </c>
      <c r="GM154">
        <f t="shared" si="83"/>
        <v>-1448.35</v>
      </c>
      <c r="GN154">
        <f t="shared" si="84"/>
        <v>-1448.35</v>
      </c>
      <c r="GO154">
        <f t="shared" si="85"/>
        <v>0</v>
      </c>
      <c r="GP154">
        <f t="shared" si="86"/>
        <v>0</v>
      </c>
      <c r="GR154">
        <v>0</v>
      </c>
      <c r="GS154">
        <v>3</v>
      </c>
      <c r="GT154">
        <v>0</v>
      </c>
      <c r="GU154" t="s">
        <v>6</v>
      </c>
      <c r="GV154">
        <f t="shared" si="87"/>
        <v>0</v>
      </c>
      <c r="GW154">
        <v>1</v>
      </c>
      <c r="GX154">
        <f t="shared" si="88"/>
        <v>0</v>
      </c>
      <c r="HA154">
        <v>0</v>
      </c>
      <c r="HB154">
        <v>0</v>
      </c>
      <c r="HC154">
        <f t="shared" si="89"/>
        <v>0</v>
      </c>
      <c r="IK154">
        <v>0</v>
      </c>
    </row>
    <row r="155" spans="1:245" x14ac:dyDescent="0.25">
      <c r="A155">
        <v>18</v>
      </c>
      <c r="B155">
        <v>1</v>
      </c>
      <c r="C155">
        <v>57</v>
      </c>
      <c r="E155" t="s">
        <v>183</v>
      </c>
      <c r="F155" t="s">
        <v>184</v>
      </c>
      <c r="G155" t="s">
        <v>185</v>
      </c>
      <c r="H155" t="s">
        <v>43</v>
      </c>
      <c r="I155">
        <f>I152*J155</f>
        <v>-0.14099999999999999</v>
      </c>
      <c r="J155">
        <v>-2.9999999999999995E-2</v>
      </c>
      <c r="O155">
        <f t="shared" si="56"/>
        <v>-838.95</v>
      </c>
      <c r="P155">
        <f t="shared" si="57"/>
        <v>-838.95</v>
      </c>
      <c r="Q155">
        <f t="shared" si="58"/>
        <v>0</v>
      </c>
      <c r="R155">
        <f t="shared" si="59"/>
        <v>0</v>
      </c>
      <c r="S155">
        <f t="shared" si="60"/>
        <v>0</v>
      </c>
      <c r="T155">
        <f t="shared" si="61"/>
        <v>0</v>
      </c>
      <c r="U155">
        <f t="shared" si="62"/>
        <v>0</v>
      </c>
      <c r="V155">
        <f t="shared" si="63"/>
        <v>0</v>
      </c>
      <c r="W155">
        <f t="shared" si="64"/>
        <v>0</v>
      </c>
      <c r="X155">
        <f t="shared" si="65"/>
        <v>0</v>
      </c>
      <c r="Y155">
        <f t="shared" si="66"/>
        <v>0</v>
      </c>
      <c r="AA155">
        <v>67950658</v>
      </c>
      <c r="AB155">
        <f t="shared" si="67"/>
        <v>5950</v>
      </c>
      <c r="AC155">
        <f t="shared" si="90"/>
        <v>5950</v>
      </c>
      <c r="AD155">
        <f t="shared" si="91"/>
        <v>0</v>
      </c>
      <c r="AE155">
        <f t="shared" si="92"/>
        <v>0</v>
      </c>
      <c r="AF155">
        <f t="shared" si="93"/>
        <v>0</v>
      </c>
      <c r="AG155">
        <f t="shared" si="68"/>
        <v>0</v>
      </c>
      <c r="AH155">
        <f t="shared" si="94"/>
        <v>0</v>
      </c>
      <c r="AI155">
        <f t="shared" si="95"/>
        <v>0</v>
      </c>
      <c r="AJ155">
        <f t="shared" si="69"/>
        <v>0</v>
      </c>
      <c r="AK155">
        <v>5950</v>
      </c>
      <c r="AL155">
        <v>5950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104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186</v>
      </c>
      <c r="BM155">
        <v>46001</v>
      </c>
      <c r="BN155">
        <v>0</v>
      </c>
      <c r="BO155" t="s">
        <v>6</v>
      </c>
      <c r="BP155">
        <v>0</v>
      </c>
      <c r="BQ155">
        <v>2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116</v>
      </c>
      <c r="CA155">
        <v>70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70"/>
        <v>-838.95</v>
      </c>
      <c r="CQ155">
        <f t="shared" si="71"/>
        <v>5950</v>
      </c>
      <c r="CR155">
        <f t="shared" si="72"/>
        <v>0</v>
      </c>
      <c r="CS155">
        <f t="shared" si="73"/>
        <v>0</v>
      </c>
      <c r="CT155">
        <f t="shared" si="74"/>
        <v>0</v>
      </c>
      <c r="CU155">
        <f t="shared" si="75"/>
        <v>0</v>
      </c>
      <c r="CV155">
        <f t="shared" si="76"/>
        <v>0</v>
      </c>
      <c r="CW155">
        <f t="shared" si="77"/>
        <v>0</v>
      </c>
      <c r="CX155">
        <f t="shared" si="78"/>
        <v>0</v>
      </c>
      <c r="CY155">
        <f t="shared" si="79"/>
        <v>0</v>
      </c>
      <c r="CZ155">
        <f t="shared" si="80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1009</v>
      </c>
      <c r="DV155" t="s">
        <v>43</v>
      </c>
      <c r="DW155" t="s">
        <v>43</v>
      </c>
      <c r="DX155">
        <v>1000</v>
      </c>
      <c r="EE155">
        <v>67796250</v>
      </c>
      <c r="EF155">
        <v>2</v>
      </c>
      <c r="EG155" t="s">
        <v>23</v>
      </c>
      <c r="EH155">
        <v>0</v>
      </c>
      <c r="EI155" t="s">
        <v>6</v>
      </c>
      <c r="EJ155">
        <v>1</v>
      </c>
      <c r="EK155">
        <v>46001</v>
      </c>
      <c r="EL155" t="s">
        <v>110</v>
      </c>
      <c r="EM155" t="s">
        <v>111</v>
      </c>
      <c r="EO155" t="s">
        <v>6</v>
      </c>
      <c r="EQ155">
        <v>0</v>
      </c>
      <c r="ER155">
        <v>5950</v>
      </c>
      <c r="ES155">
        <v>5950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81"/>
        <v>0</v>
      </c>
      <c r="FS155">
        <v>0</v>
      </c>
      <c r="FT155" t="s">
        <v>27</v>
      </c>
      <c r="FU155" t="s">
        <v>28</v>
      </c>
      <c r="FX155">
        <v>104.4</v>
      </c>
      <c r="FY155">
        <v>59.5</v>
      </c>
      <c r="GA155" t="s">
        <v>6</v>
      </c>
      <c r="GD155">
        <v>1</v>
      </c>
      <c r="GF155">
        <v>343974292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82"/>
        <v>0</v>
      </c>
      <c r="GM155">
        <f t="shared" si="83"/>
        <v>-838.95</v>
      </c>
      <c r="GN155">
        <f t="shared" si="84"/>
        <v>-838.95</v>
      </c>
      <c r="GO155">
        <f t="shared" si="85"/>
        <v>0</v>
      </c>
      <c r="GP155">
        <f t="shared" si="86"/>
        <v>0</v>
      </c>
      <c r="GR155">
        <v>0</v>
      </c>
      <c r="GS155">
        <v>3</v>
      </c>
      <c r="GT155">
        <v>0</v>
      </c>
      <c r="GU155" t="s">
        <v>6</v>
      </c>
      <c r="GV155">
        <f t="shared" si="87"/>
        <v>0</v>
      </c>
      <c r="GW155">
        <v>1</v>
      </c>
      <c r="GX155">
        <f t="shared" si="88"/>
        <v>0</v>
      </c>
      <c r="HA155">
        <v>0</v>
      </c>
      <c r="HB155">
        <v>0</v>
      </c>
      <c r="HC155">
        <f t="shared" si="89"/>
        <v>0</v>
      </c>
      <c r="IK155">
        <v>0</v>
      </c>
    </row>
    <row r="156" spans="1:245" x14ac:dyDescent="0.25">
      <c r="A156">
        <v>17</v>
      </c>
      <c r="B156">
        <v>1</v>
      </c>
      <c r="E156" t="s">
        <v>187</v>
      </c>
      <c r="F156" t="s">
        <v>188</v>
      </c>
      <c r="G156" t="s">
        <v>189</v>
      </c>
      <c r="H156" t="s">
        <v>43</v>
      </c>
      <c r="I156">
        <f>ROUND(0.317,6)</f>
        <v>0.317</v>
      </c>
      <c r="J156">
        <v>0</v>
      </c>
      <c r="O156">
        <f t="shared" si="56"/>
        <v>2351.77</v>
      </c>
      <c r="P156">
        <f t="shared" si="57"/>
        <v>2351.77</v>
      </c>
      <c r="Q156">
        <f t="shared" si="58"/>
        <v>0</v>
      </c>
      <c r="R156">
        <f t="shared" si="59"/>
        <v>0</v>
      </c>
      <c r="S156">
        <f t="shared" si="60"/>
        <v>0</v>
      </c>
      <c r="T156">
        <f t="shared" si="61"/>
        <v>0</v>
      </c>
      <c r="U156">
        <f t="shared" si="62"/>
        <v>0</v>
      </c>
      <c r="V156">
        <f t="shared" si="63"/>
        <v>0</v>
      </c>
      <c r="W156">
        <f t="shared" si="64"/>
        <v>0</v>
      </c>
      <c r="X156">
        <f t="shared" si="65"/>
        <v>0</v>
      </c>
      <c r="Y156">
        <f t="shared" si="66"/>
        <v>0</v>
      </c>
      <c r="AA156">
        <v>67950658</v>
      </c>
      <c r="AB156">
        <f t="shared" si="67"/>
        <v>7418.82</v>
      </c>
      <c r="AC156">
        <f t="shared" si="90"/>
        <v>7418.82</v>
      </c>
      <c r="AD156">
        <f t="shared" si="91"/>
        <v>0</v>
      </c>
      <c r="AE156">
        <f t="shared" si="92"/>
        <v>0</v>
      </c>
      <c r="AF156">
        <f t="shared" si="93"/>
        <v>0</v>
      </c>
      <c r="AG156">
        <f t="shared" si="68"/>
        <v>0</v>
      </c>
      <c r="AH156">
        <f t="shared" si="94"/>
        <v>0</v>
      </c>
      <c r="AI156">
        <f t="shared" si="95"/>
        <v>0</v>
      </c>
      <c r="AJ156">
        <f t="shared" si="69"/>
        <v>0</v>
      </c>
      <c r="AK156">
        <v>7418.82</v>
      </c>
      <c r="AL156">
        <v>7418.82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190</v>
      </c>
      <c r="BM156">
        <v>500001</v>
      </c>
      <c r="BN156">
        <v>0</v>
      </c>
      <c r="BO156" t="s">
        <v>6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70"/>
        <v>2351.77</v>
      </c>
      <c r="CQ156">
        <f t="shared" si="71"/>
        <v>7418.82</v>
      </c>
      <c r="CR156">
        <f t="shared" si="72"/>
        <v>0</v>
      </c>
      <c r="CS156">
        <f t="shared" si="73"/>
        <v>0</v>
      </c>
      <c r="CT156">
        <f t="shared" si="74"/>
        <v>0</v>
      </c>
      <c r="CU156">
        <f t="shared" si="75"/>
        <v>0</v>
      </c>
      <c r="CV156">
        <f t="shared" si="76"/>
        <v>0</v>
      </c>
      <c r="CW156">
        <f t="shared" si="77"/>
        <v>0</v>
      </c>
      <c r="CX156">
        <f t="shared" si="78"/>
        <v>0</v>
      </c>
      <c r="CY156">
        <f t="shared" si="79"/>
        <v>0</v>
      </c>
      <c r="CZ156">
        <f t="shared" si="80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43</v>
      </c>
      <c r="DW156" t="s">
        <v>43</v>
      </c>
      <c r="DX156">
        <v>1000</v>
      </c>
      <c r="EE156">
        <v>67796365</v>
      </c>
      <c r="EF156">
        <v>8</v>
      </c>
      <c r="EG156" t="s">
        <v>50</v>
      </c>
      <c r="EH156">
        <v>0</v>
      </c>
      <c r="EI156" t="s">
        <v>6</v>
      </c>
      <c r="EJ156">
        <v>1</v>
      </c>
      <c r="EK156">
        <v>500001</v>
      </c>
      <c r="EL156" t="s">
        <v>51</v>
      </c>
      <c r="EM156" t="s">
        <v>52</v>
      </c>
      <c r="EO156" t="s">
        <v>6</v>
      </c>
      <c r="EQ156">
        <v>131072</v>
      </c>
      <c r="ER156">
        <v>7418.82</v>
      </c>
      <c r="ES156">
        <v>7418.82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81"/>
        <v>0</v>
      </c>
      <c r="FS156">
        <v>0</v>
      </c>
      <c r="FX156">
        <v>0</v>
      </c>
      <c r="FY156">
        <v>0</v>
      </c>
      <c r="GA156" t="s">
        <v>6</v>
      </c>
      <c r="GD156">
        <v>1</v>
      </c>
      <c r="GF156">
        <v>-1026117653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82"/>
        <v>0</v>
      </c>
      <c r="GM156">
        <f t="shared" si="83"/>
        <v>2351.77</v>
      </c>
      <c r="GN156">
        <f t="shared" si="84"/>
        <v>2351.77</v>
      </c>
      <c r="GO156">
        <f t="shared" si="85"/>
        <v>0</v>
      </c>
      <c r="GP156">
        <f t="shared" si="86"/>
        <v>0</v>
      </c>
      <c r="GR156">
        <v>0</v>
      </c>
      <c r="GS156">
        <v>3</v>
      </c>
      <c r="GT156">
        <v>0</v>
      </c>
      <c r="GU156" t="s">
        <v>6</v>
      </c>
      <c r="GV156">
        <f t="shared" si="87"/>
        <v>0</v>
      </c>
      <c r="GW156">
        <v>1</v>
      </c>
      <c r="GX156">
        <f t="shared" si="88"/>
        <v>0</v>
      </c>
      <c r="HA156">
        <v>0</v>
      </c>
      <c r="HB156">
        <v>0</v>
      </c>
      <c r="HC156">
        <f t="shared" si="89"/>
        <v>0</v>
      </c>
      <c r="IK156">
        <v>0</v>
      </c>
    </row>
    <row r="157" spans="1:245" x14ac:dyDescent="0.25">
      <c r="A157">
        <v>17</v>
      </c>
      <c r="B157">
        <v>1</v>
      </c>
      <c r="E157" t="s">
        <v>191</v>
      </c>
      <c r="F157" t="s">
        <v>192</v>
      </c>
      <c r="G157" t="s">
        <v>193</v>
      </c>
      <c r="H157" t="s">
        <v>43</v>
      </c>
      <c r="I157">
        <f>ROUND(0.5429,6)</f>
        <v>0.54290000000000005</v>
      </c>
      <c r="J157">
        <v>0</v>
      </c>
      <c r="O157">
        <f t="shared" si="56"/>
        <v>4341.7</v>
      </c>
      <c r="P157">
        <f t="shared" si="57"/>
        <v>4341.7</v>
      </c>
      <c r="Q157">
        <f t="shared" si="58"/>
        <v>0</v>
      </c>
      <c r="R157">
        <f t="shared" si="59"/>
        <v>0</v>
      </c>
      <c r="S157">
        <f t="shared" si="60"/>
        <v>0</v>
      </c>
      <c r="T157">
        <f t="shared" si="61"/>
        <v>0</v>
      </c>
      <c r="U157">
        <f t="shared" si="62"/>
        <v>0</v>
      </c>
      <c r="V157">
        <f t="shared" si="63"/>
        <v>0</v>
      </c>
      <c r="W157">
        <f t="shared" si="64"/>
        <v>0</v>
      </c>
      <c r="X157">
        <f t="shared" si="65"/>
        <v>0</v>
      </c>
      <c r="Y157">
        <f t="shared" si="66"/>
        <v>0</v>
      </c>
      <c r="AA157">
        <v>67950658</v>
      </c>
      <c r="AB157">
        <f t="shared" si="67"/>
        <v>7997.23</v>
      </c>
      <c r="AC157">
        <f t="shared" si="90"/>
        <v>7997.23</v>
      </c>
      <c r="AD157">
        <f t="shared" si="91"/>
        <v>0</v>
      </c>
      <c r="AE157">
        <f t="shared" si="92"/>
        <v>0</v>
      </c>
      <c r="AF157">
        <f t="shared" si="93"/>
        <v>0</v>
      </c>
      <c r="AG157">
        <f t="shared" si="68"/>
        <v>0</v>
      </c>
      <c r="AH157">
        <f t="shared" si="94"/>
        <v>0</v>
      </c>
      <c r="AI157">
        <f t="shared" si="95"/>
        <v>0</v>
      </c>
      <c r="AJ157">
        <f t="shared" si="69"/>
        <v>0</v>
      </c>
      <c r="AK157">
        <v>7997.23</v>
      </c>
      <c r="AL157">
        <v>7997.23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194</v>
      </c>
      <c r="BM157">
        <v>500001</v>
      </c>
      <c r="BN157">
        <v>0</v>
      </c>
      <c r="BO157" t="s">
        <v>6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0</v>
      </c>
      <c r="CA157">
        <v>0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70"/>
        <v>4341.7</v>
      </c>
      <c r="CQ157">
        <f t="shared" si="71"/>
        <v>7997.23</v>
      </c>
      <c r="CR157">
        <f t="shared" si="72"/>
        <v>0</v>
      </c>
      <c r="CS157">
        <f t="shared" si="73"/>
        <v>0</v>
      </c>
      <c r="CT157">
        <f t="shared" si="74"/>
        <v>0</v>
      </c>
      <c r="CU157">
        <f t="shared" si="75"/>
        <v>0</v>
      </c>
      <c r="CV157">
        <f t="shared" si="76"/>
        <v>0</v>
      </c>
      <c r="CW157">
        <f t="shared" si="77"/>
        <v>0</v>
      </c>
      <c r="CX157">
        <f t="shared" si="78"/>
        <v>0</v>
      </c>
      <c r="CY157">
        <f t="shared" si="79"/>
        <v>0</v>
      </c>
      <c r="CZ157">
        <f t="shared" si="80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43</v>
      </c>
      <c r="DW157" t="s">
        <v>43</v>
      </c>
      <c r="DX157">
        <v>1000</v>
      </c>
      <c r="EE157">
        <v>67796365</v>
      </c>
      <c r="EF157">
        <v>8</v>
      </c>
      <c r="EG157" t="s">
        <v>50</v>
      </c>
      <c r="EH157">
        <v>0</v>
      </c>
      <c r="EI157" t="s">
        <v>6</v>
      </c>
      <c r="EJ157">
        <v>1</v>
      </c>
      <c r="EK157">
        <v>500001</v>
      </c>
      <c r="EL157" t="s">
        <v>51</v>
      </c>
      <c r="EM157" t="s">
        <v>52</v>
      </c>
      <c r="EO157" t="s">
        <v>6</v>
      </c>
      <c r="EQ157">
        <v>131072</v>
      </c>
      <c r="ER157">
        <v>7997.23</v>
      </c>
      <c r="ES157">
        <v>7997.23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81"/>
        <v>0</v>
      </c>
      <c r="FS157">
        <v>0</v>
      </c>
      <c r="FX157">
        <v>0</v>
      </c>
      <c r="FY157">
        <v>0</v>
      </c>
      <c r="GA157" t="s">
        <v>6</v>
      </c>
      <c r="GD157">
        <v>1</v>
      </c>
      <c r="GF157">
        <v>-1715848456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82"/>
        <v>0</v>
      </c>
      <c r="GM157">
        <f t="shared" si="83"/>
        <v>4341.7</v>
      </c>
      <c r="GN157">
        <f t="shared" si="84"/>
        <v>4341.7</v>
      </c>
      <c r="GO157">
        <f t="shared" si="85"/>
        <v>0</v>
      </c>
      <c r="GP157">
        <f t="shared" si="86"/>
        <v>0</v>
      </c>
      <c r="GR157">
        <v>0</v>
      </c>
      <c r="GS157">
        <v>3</v>
      </c>
      <c r="GT157">
        <v>0</v>
      </c>
      <c r="GU157" t="s">
        <v>6</v>
      </c>
      <c r="GV157">
        <f t="shared" si="87"/>
        <v>0</v>
      </c>
      <c r="GW157">
        <v>1</v>
      </c>
      <c r="GX157">
        <f t="shared" si="88"/>
        <v>0</v>
      </c>
      <c r="HA157">
        <v>0</v>
      </c>
      <c r="HB157">
        <v>0</v>
      </c>
      <c r="HC157">
        <f t="shared" si="89"/>
        <v>0</v>
      </c>
      <c r="IK157">
        <v>0</v>
      </c>
    </row>
    <row r="159" spans="1:245" x14ac:dyDescent="0.25">
      <c r="A159" s="2">
        <v>51</v>
      </c>
      <c r="B159" s="2">
        <f>B138</f>
        <v>1</v>
      </c>
      <c r="C159" s="2">
        <f>A138</f>
        <v>4</v>
      </c>
      <c r="D159" s="2">
        <f>ROW(A138)</f>
        <v>138</v>
      </c>
      <c r="E159" s="2"/>
      <c r="F159" s="2" t="str">
        <f>IF(F138&lt;&gt;"",F138,"")</f>
        <v>Новый раздел</v>
      </c>
      <c r="G159" s="2" t="str">
        <f>IF(G138&lt;&gt;"",G138,"")</f>
        <v>4.Кирпичная кладка</v>
      </c>
      <c r="H159" s="2">
        <v>0</v>
      </c>
      <c r="I159" s="2"/>
      <c r="J159" s="2"/>
      <c r="K159" s="2"/>
      <c r="L159" s="2"/>
      <c r="M159" s="2"/>
      <c r="N159" s="2"/>
      <c r="O159" s="2">
        <f t="shared" ref="O159:T159" si="96">ROUND(AB159,2)</f>
        <v>44952.82</v>
      </c>
      <c r="P159" s="2">
        <f t="shared" si="96"/>
        <v>41638.03</v>
      </c>
      <c r="Q159" s="2">
        <f t="shared" si="96"/>
        <v>612.54</v>
      </c>
      <c r="R159" s="2">
        <f t="shared" si="96"/>
        <v>65.959999999999994</v>
      </c>
      <c r="S159" s="2">
        <f t="shared" si="96"/>
        <v>2702.25</v>
      </c>
      <c r="T159" s="2">
        <f t="shared" si="96"/>
        <v>0</v>
      </c>
      <c r="U159" s="2">
        <f>AH159</f>
        <v>302.01276776499998</v>
      </c>
      <c r="V159" s="2">
        <f>AI159</f>
        <v>5.1869222500000012</v>
      </c>
      <c r="W159" s="2">
        <f>ROUND(AJ159,2)</f>
        <v>0</v>
      </c>
      <c r="X159" s="2">
        <f>ROUND(AK159,2)</f>
        <v>2684.34</v>
      </c>
      <c r="Y159" s="2">
        <f>ROUND(AL159,2)</f>
        <v>1572.92</v>
      </c>
      <c r="Z159" s="2"/>
      <c r="AA159" s="2"/>
      <c r="AB159" s="2">
        <f>ROUND(SUMIF(AA142:AA157,"=67950658",O142:O157),2)</f>
        <v>44952.82</v>
      </c>
      <c r="AC159" s="2">
        <f>ROUND(SUMIF(AA142:AA157,"=67950658",P142:P157),2)</f>
        <v>41638.03</v>
      </c>
      <c r="AD159" s="2">
        <f>ROUND(SUMIF(AA142:AA157,"=67950658",Q142:Q157),2)</f>
        <v>612.54</v>
      </c>
      <c r="AE159" s="2">
        <f>ROUND(SUMIF(AA142:AA157,"=67950658",R142:R157),2)</f>
        <v>65.959999999999994</v>
      </c>
      <c r="AF159" s="2">
        <f>ROUND(SUMIF(AA142:AA157,"=67950658",S142:S157),2)</f>
        <v>2702.25</v>
      </c>
      <c r="AG159" s="2">
        <f>ROUND(SUMIF(AA142:AA157,"=67950658",T142:T157),2)</f>
        <v>0</v>
      </c>
      <c r="AH159" s="2">
        <f>SUMIF(AA142:AA157,"=67950658",U142:U157)</f>
        <v>302.01276776499998</v>
      </c>
      <c r="AI159" s="2">
        <f>SUMIF(AA142:AA157,"=67950658",V142:V157)</f>
        <v>5.1869222500000012</v>
      </c>
      <c r="AJ159" s="2">
        <f>ROUND(SUMIF(AA142:AA157,"=67950658",W142:W157),2)</f>
        <v>0</v>
      </c>
      <c r="AK159" s="2">
        <f>ROUND(SUMIF(AA142:AA157,"=67950658",X142:X157),2)</f>
        <v>2684.34</v>
      </c>
      <c r="AL159" s="2">
        <f>ROUND(SUMIF(AA142:AA157,"=67950658",Y142:Y157),2)</f>
        <v>1572.92</v>
      </c>
      <c r="AM159" s="2"/>
      <c r="AN159" s="2"/>
      <c r="AO159" s="2">
        <f t="shared" ref="AO159:BC159" si="97">ROUND(BX159,2)</f>
        <v>0</v>
      </c>
      <c r="AP159" s="2">
        <f t="shared" si="97"/>
        <v>0</v>
      </c>
      <c r="AQ159" s="2">
        <f t="shared" si="97"/>
        <v>0</v>
      </c>
      <c r="AR159" s="2">
        <f t="shared" si="97"/>
        <v>49210.080000000002</v>
      </c>
      <c r="AS159" s="2">
        <f t="shared" si="97"/>
        <v>49210.080000000002</v>
      </c>
      <c r="AT159" s="2">
        <f t="shared" si="97"/>
        <v>0</v>
      </c>
      <c r="AU159" s="2">
        <f t="shared" si="97"/>
        <v>0</v>
      </c>
      <c r="AV159" s="2">
        <f t="shared" si="97"/>
        <v>41638.03</v>
      </c>
      <c r="AW159" s="2">
        <f t="shared" si="97"/>
        <v>41638.03</v>
      </c>
      <c r="AX159" s="2">
        <f t="shared" si="97"/>
        <v>0</v>
      </c>
      <c r="AY159" s="2">
        <f t="shared" si="97"/>
        <v>41638.03</v>
      </c>
      <c r="AZ159" s="2">
        <f t="shared" si="97"/>
        <v>0</v>
      </c>
      <c r="BA159" s="2">
        <f t="shared" si="97"/>
        <v>0</v>
      </c>
      <c r="BB159" s="2">
        <f t="shared" si="97"/>
        <v>0</v>
      </c>
      <c r="BC159" s="2">
        <f t="shared" si="97"/>
        <v>0</v>
      </c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>
        <f>ROUND(SUMIF(AA142:AA157,"=67950658",FQ142:FQ157),2)</f>
        <v>0</v>
      </c>
      <c r="BY159" s="2">
        <f>ROUND(SUMIF(AA142:AA157,"=67950658",FR142:FR157),2)</f>
        <v>0</v>
      </c>
      <c r="BZ159" s="2">
        <f>ROUND(SUMIF(AA142:AA157,"=67950658",GL142:GL157),2)</f>
        <v>0</v>
      </c>
      <c r="CA159" s="2">
        <f>ROUND(SUMIF(AA142:AA157,"=67950658",GM142:GM157),2)</f>
        <v>49210.080000000002</v>
      </c>
      <c r="CB159" s="2">
        <f>ROUND(SUMIF(AA142:AA157,"=67950658",GN142:GN157),2)</f>
        <v>49210.080000000002</v>
      </c>
      <c r="CC159" s="2">
        <f>ROUND(SUMIF(AA142:AA157,"=67950658",GO142:GO157),2)</f>
        <v>0</v>
      </c>
      <c r="CD159" s="2">
        <f>ROUND(SUMIF(AA142:AA157,"=67950658",GP142:GP157),2)</f>
        <v>0</v>
      </c>
      <c r="CE159" s="2">
        <f>AC159-BX159</f>
        <v>41638.03</v>
      </c>
      <c r="CF159" s="2">
        <f>AC159-BY159</f>
        <v>41638.03</v>
      </c>
      <c r="CG159" s="2">
        <f>BX159-BZ159</f>
        <v>0</v>
      </c>
      <c r="CH159" s="2">
        <f>AC159-BX159-BY159+BZ159</f>
        <v>41638.03</v>
      </c>
      <c r="CI159" s="2">
        <f>BY159-BZ159</f>
        <v>0</v>
      </c>
      <c r="CJ159" s="2">
        <f>ROUND(SUMIF(AA142:AA157,"=67950658",GX142:GX157),2)</f>
        <v>0</v>
      </c>
      <c r="CK159" s="2">
        <f>ROUND(SUMIF(AA142:AA157,"=67950658",GY142:GY157),2)</f>
        <v>0</v>
      </c>
      <c r="CL159" s="2">
        <f>ROUND(SUMIF(AA142:AA157,"=67950658",GZ142:GZ157),2)</f>
        <v>0</v>
      </c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>
        <v>0</v>
      </c>
    </row>
    <row r="161" spans="1:23" x14ac:dyDescent="0.25">
      <c r="A161" s="4">
        <v>50</v>
      </c>
      <c r="B161" s="4">
        <v>0</v>
      </c>
      <c r="C161" s="4">
        <v>0</v>
      </c>
      <c r="D161" s="4">
        <v>1</v>
      </c>
      <c r="E161" s="4">
        <v>201</v>
      </c>
      <c r="F161" s="4">
        <f>ROUND(Source!O159,O161)</f>
        <v>44952.82</v>
      </c>
      <c r="G161" s="4" t="s">
        <v>53</v>
      </c>
      <c r="H161" s="4" t="s">
        <v>54</v>
      </c>
      <c r="I161" s="4"/>
      <c r="J161" s="4"/>
      <c r="K161" s="4">
        <v>201</v>
      </c>
      <c r="L161" s="4">
        <v>1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>
        <v>50</v>
      </c>
      <c r="B162" s="4">
        <v>0</v>
      </c>
      <c r="C162" s="4">
        <v>0</v>
      </c>
      <c r="D162" s="4">
        <v>1</v>
      </c>
      <c r="E162" s="4">
        <v>202</v>
      </c>
      <c r="F162" s="4">
        <f>ROUND(Source!P159,O162)</f>
        <v>41638.03</v>
      </c>
      <c r="G162" s="4" t="s">
        <v>55</v>
      </c>
      <c r="H162" s="4" t="s">
        <v>56</v>
      </c>
      <c r="I162" s="4"/>
      <c r="J162" s="4"/>
      <c r="K162" s="4">
        <v>202</v>
      </c>
      <c r="L162" s="4">
        <v>2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>
        <v>50</v>
      </c>
      <c r="B163" s="4">
        <v>0</v>
      </c>
      <c r="C163" s="4">
        <v>0</v>
      </c>
      <c r="D163" s="4">
        <v>1</v>
      </c>
      <c r="E163" s="4">
        <v>222</v>
      </c>
      <c r="F163" s="4">
        <f>ROUND(Source!AO159,O163)</f>
        <v>0</v>
      </c>
      <c r="G163" s="4" t="s">
        <v>57</v>
      </c>
      <c r="H163" s="4" t="s">
        <v>58</v>
      </c>
      <c r="I163" s="4"/>
      <c r="J163" s="4"/>
      <c r="K163" s="4">
        <v>222</v>
      </c>
      <c r="L163" s="4">
        <v>3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>
        <v>50</v>
      </c>
      <c r="B164" s="4">
        <v>0</v>
      </c>
      <c r="C164" s="4">
        <v>0</v>
      </c>
      <c r="D164" s="4">
        <v>1</v>
      </c>
      <c r="E164" s="4">
        <v>225</v>
      </c>
      <c r="F164" s="4">
        <f>ROUND(Source!AV159,O164)</f>
        <v>41638.03</v>
      </c>
      <c r="G164" s="4" t="s">
        <v>59</v>
      </c>
      <c r="H164" s="4" t="s">
        <v>60</v>
      </c>
      <c r="I164" s="4"/>
      <c r="J164" s="4"/>
      <c r="K164" s="4">
        <v>225</v>
      </c>
      <c r="L164" s="4">
        <v>4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>
        <v>50</v>
      </c>
      <c r="B165" s="4">
        <v>0</v>
      </c>
      <c r="C165" s="4">
        <v>0</v>
      </c>
      <c r="D165" s="4">
        <v>1</v>
      </c>
      <c r="E165" s="4">
        <v>226</v>
      </c>
      <c r="F165" s="4">
        <f>ROUND(Source!AW159,O165)</f>
        <v>41638.03</v>
      </c>
      <c r="G165" s="4" t="s">
        <v>61</v>
      </c>
      <c r="H165" s="4" t="s">
        <v>62</v>
      </c>
      <c r="I165" s="4"/>
      <c r="J165" s="4"/>
      <c r="K165" s="4">
        <v>226</v>
      </c>
      <c r="L165" s="4">
        <v>5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>
        <v>50</v>
      </c>
      <c r="B166" s="4">
        <v>0</v>
      </c>
      <c r="C166" s="4">
        <v>0</v>
      </c>
      <c r="D166" s="4">
        <v>1</v>
      </c>
      <c r="E166" s="4">
        <v>227</v>
      </c>
      <c r="F166" s="4">
        <f>ROUND(Source!AX159,O166)</f>
        <v>0</v>
      </c>
      <c r="G166" s="4" t="s">
        <v>63</v>
      </c>
      <c r="H166" s="4" t="s">
        <v>64</v>
      </c>
      <c r="I166" s="4"/>
      <c r="J166" s="4"/>
      <c r="K166" s="4">
        <v>227</v>
      </c>
      <c r="L166" s="4">
        <v>6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>
        <v>50</v>
      </c>
      <c r="B167" s="4">
        <v>0</v>
      </c>
      <c r="C167" s="4">
        <v>0</v>
      </c>
      <c r="D167" s="4">
        <v>1</v>
      </c>
      <c r="E167" s="4">
        <v>228</v>
      </c>
      <c r="F167" s="4">
        <f>ROUND(Source!AY159,O167)</f>
        <v>41638.03</v>
      </c>
      <c r="G167" s="4" t="s">
        <v>65</v>
      </c>
      <c r="H167" s="4" t="s">
        <v>66</v>
      </c>
      <c r="I167" s="4"/>
      <c r="J167" s="4"/>
      <c r="K167" s="4">
        <v>228</v>
      </c>
      <c r="L167" s="4">
        <v>7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>
        <v>50</v>
      </c>
      <c r="B168" s="4">
        <v>0</v>
      </c>
      <c r="C168" s="4">
        <v>0</v>
      </c>
      <c r="D168" s="4">
        <v>1</v>
      </c>
      <c r="E168" s="4">
        <v>216</v>
      </c>
      <c r="F168" s="4">
        <f>ROUND(Source!AP159,O168)</f>
        <v>0</v>
      </c>
      <c r="G168" s="4" t="s">
        <v>67</v>
      </c>
      <c r="H168" s="4" t="s">
        <v>68</v>
      </c>
      <c r="I168" s="4"/>
      <c r="J168" s="4"/>
      <c r="K168" s="4">
        <v>216</v>
      </c>
      <c r="L168" s="4">
        <v>8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>
        <v>50</v>
      </c>
      <c r="B169" s="4">
        <v>0</v>
      </c>
      <c r="C169" s="4">
        <v>0</v>
      </c>
      <c r="D169" s="4">
        <v>1</v>
      </c>
      <c r="E169" s="4">
        <v>223</v>
      </c>
      <c r="F169" s="4">
        <f>ROUND(Source!AQ159,O169)</f>
        <v>0</v>
      </c>
      <c r="G169" s="4" t="s">
        <v>69</v>
      </c>
      <c r="H169" s="4" t="s">
        <v>70</v>
      </c>
      <c r="I169" s="4"/>
      <c r="J169" s="4"/>
      <c r="K169" s="4">
        <v>223</v>
      </c>
      <c r="L169" s="4">
        <v>9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>
        <v>50</v>
      </c>
      <c r="B170" s="4">
        <v>0</v>
      </c>
      <c r="C170" s="4">
        <v>0</v>
      </c>
      <c r="D170" s="4">
        <v>1</v>
      </c>
      <c r="E170" s="4">
        <v>229</v>
      </c>
      <c r="F170" s="4">
        <f>ROUND(Source!AZ159,O170)</f>
        <v>0</v>
      </c>
      <c r="G170" s="4" t="s">
        <v>71</v>
      </c>
      <c r="H170" s="4" t="s">
        <v>72</v>
      </c>
      <c r="I170" s="4"/>
      <c r="J170" s="4"/>
      <c r="K170" s="4">
        <v>229</v>
      </c>
      <c r="L170" s="4">
        <v>10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>
        <v>50</v>
      </c>
      <c r="B171" s="4">
        <v>0</v>
      </c>
      <c r="C171" s="4">
        <v>0</v>
      </c>
      <c r="D171" s="4">
        <v>1</v>
      </c>
      <c r="E171" s="4">
        <v>203</v>
      </c>
      <c r="F171" s="4">
        <f>ROUND(Source!Q159,O171)</f>
        <v>612.54</v>
      </c>
      <c r="G171" s="4" t="s">
        <v>73</v>
      </c>
      <c r="H171" s="4" t="s">
        <v>74</v>
      </c>
      <c r="I171" s="4"/>
      <c r="J171" s="4"/>
      <c r="K171" s="4">
        <v>203</v>
      </c>
      <c r="L171" s="4">
        <v>11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>
        <v>50</v>
      </c>
      <c r="B172" s="4">
        <v>0</v>
      </c>
      <c r="C172" s="4">
        <v>0</v>
      </c>
      <c r="D172" s="4">
        <v>1</v>
      </c>
      <c r="E172" s="4">
        <v>231</v>
      </c>
      <c r="F172" s="4">
        <f>ROUND(Source!BB159,O172)</f>
        <v>0</v>
      </c>
      <c r="G172" s="4" t="s">
        <v>75</v>
      </c>
      <c r="H172" s="4" t="s">
        <v>76</v>
      </c>
      <c r="I172" s="4"/>
      <c r="J172" s="4"/>
      <c r="K172" s="4">
        <v>231</v>
      </c>
      <c r="L172" s="4">
        <v>12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>
        <v>50</v>
      </c>
      <c r="B173" s="4">
        <v>0</v>
      </c>
      <c r="C173" s="4">
        <v>0</v>
      </c>
      <c r="D173" s="4">
        <v>1</v>
      </c>
      <c r="E173" s="4">
        <v>204</v>
      </c>
      <c r="F173" s="4">
        <f>ROUND(Source!R159,O173)</f>
        <v>65.959999999999994</v>
      </c>
      <c r="G173" s="4" t="s">
        <v>77</v>
      </c>
      <c r="H173" s="4" t="s">
        <v>78</v>
      </c>
      <c r="I173" s="4"/>
      <c r="J173" s="4"/>
      <c r="K173" s="4">
        <v>204</v>
      </c>
      <c r="L173" s="4">
        <v>13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>
        <v>50</v>
      </c>
      <c r="B174" s="4">
        <v>0</v>
      </c>
      <c r="C174" s="4">
        <v>0</v>
      </c>
      <c r="D174" s="4">
        <v>1</v>
      </c>
      <c r="E174" s="4">
        <v>205</v>
      </c>
      <c r="F174" s="4">
        <f>ROUND(Source!S159,O174)</f>
        <v>2702.25</v>
      </c>
      <c r="G174" s="4" t="s">
        <v>79</v>
      </c>
      <c r="H174" s="4" t="s">
        <v>80</v>
      </c>
      <c r="I174" s="4"/>
      <c r="J174" s="4"/>
      <c r="K174" s="4">
        <v>205</v>
      </c>
      <c r="L174" s="4">
        <v>14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>
        <v>50</v>
      </c>
      <c r="B175" s="4">
        <v>0</v>
      </c>
      <c r="C175" s="4">
        <v>0</v>
      </c>
      <c r="D175" s="4">
        <v>1</v>
      </c>
      <c r="E175" s="4">
        <v>232</v>
      </c>
      <c r="F175" s="4">
        <f>ROUND(Source!BC159,O175)</f>
        <v>0</v>
      </c>
      <c r="G175" s="4" t="s">
        <v>81</v>
      </c>
      <c r="H175" s="4" t="s">
        <v>82</v>
      </c>
      <c r="I175" s="4"/>
      <c r="J175" s="4"/>
      <c r="K175" s="4">
        <v>232</v>
      </c>
      <c r="L175" s="4">
        <v>15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3" x14ac:dyDescent="0.25">
      <c r="A176" s="4">
        <v>50</v>
      </c>
      <c r="B176" s="4">
        <v>0</v>
      </c>
      <c r="C176" s="4">
        <v>0</v>
      </c>
      <c r="D176" s="4">
        <v>1</v>
      </c>
      <c r="E176" s="4">
        <v>214</v>
      </c>
      <c r="F176" s="4">
        <f>ROUND(Source!AS159,O176)</f>
        <v>49210.080000000002</v>
      </c>
      <c r="G176" s="4" t="s">
        <v>83</v>
      </c>
      <c r="H176" s="4" t="s">
        <v>84</v>
      </c>
      <c r="I176" s="4"/>
      <c r="J176" s="4"/>
      <c r="K176" s="4">
        <v>214</v>
      </c>
      <c r="L176" s="4">
        <v>16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45" x14ac:dyDescent="0.25">
      <c r="A177" s="4">
        <v>50</v>
      </c>
      <c r="B177" s="4">
        <v>0</v>
      </c>
      <c r="C177" s="4">
        <v>0</v>
      </c>
      <c r="D177" s="4">
        <v>1</v>
      </c>
      <c r="E177" s="4">
        <v>215</v>
      </c>
      <c r="F177" s="4">
        <f>ROUND(Source!AT159,O177)</f>
        <v>0</v>
      </c>
      <c r="G177" s="4" t="s">
        <v>85</v>
      </c>
      <c r="H177" s="4" t="s">
        <v>86</v>
      </c>
      <c r="I177" s="4"/>
      <c r="J177" s="4"/>
      <c r="K177" s="4">
        <v>215</v>
      </c>
      <c r="L177" s="4">
        <v>17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45" x14ac:dyDescent="0.25">
      <c r="A178" s="4">
        <v>50</v>
      </c>
      <c r="B178" s="4">
        <v>0</v>
      </c>
      <c r="C178" s="4">
        <v>0</v>
      </c>
      <c r="D178" s="4">
        <v>1</v>
      </c>
      <c r="E178" s="4">
        <v>217</v>
      </c>
      <c r="F178" s="4">
        <f>ROUND(Source!AU159,O178)</f>
        <v>0</v>
      </c>
      <c r="G178" s="4" t="s">
        <v>87</v>
      </c>
      <c r="H178" s="4" t="s">
        <v>88</v>
      </c>
      <c r="I178" s="4"/>
      <c r="J178" s="4"/>
      <c r="K178" s="4">
        <v>217</v>
      </c>
      <c r="L178" s="4">
        <v>18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45" x14ac:dyDescent="0.25">
      <c r="A179" s="4">
        <v>50</v>
      </c>
      <c r="B179" s="4">
        <v>0</v>
      </c>
      <c r="C179" s="4">
        <v>0</v>
      </c>
      <c r="D179" s="4">
        <v>1</v>
      </c>
      <c r="E179" s="4">
        <v>230</v>
      </c>
      <c r="F179" s="4">
        <f>ROUND(Source!BA159,O179)</f>
        <v>0</v>
      </c>
      <c r="G179" s="4" t="s">
        <v>89</v>
      </c>
      <c r="H179" s="4" t="s">
        <v>90</v>
      </c>
      <c r="I179" s="4"/>
      <c r="J179" s="4"/>
      <c r="K179" s="4">
        <v>230</v>
      </c>
      <c r="L179" s="4">
        <v>19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45" x14ac:dyDescent="0.25">
      <c r="A180" s="4">
        <v>50</v>
      </c>
      <c r="B180" s="4">
        <v>0</v>
      </c>
      <c r="C180" s="4">
        <v>0</v>
      </c>
      <c r="D180" s="4">
        <v>1</v>
      </c>
      <c r="E180" s="4">
        <v>206</v>
      </c>
      <c r="F180" s="4">
        <f>ROUND(Source!T159,O180)</f>
        <v>0</v>
      </c>
      <c r="G180" s="4" t="s">
        <v>91</v>
      </c>
      <c r="H180" s="4" t="s">
        <v>92</v>
      </c>
      <c r="I180" s="4"/>
      <c r="J180" s="4"/>
      <c r="K180" s="4">
        <v>206</v>
      </c>
      <c r="L180" s="4">
        <v>20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45" x14ac:dyDescent="0.25">
      <c r="A181" s="4">
        <v>50</v>
      </c>
      <c r="B181" s="4">
        <v>0</v>
      </c>
      <c r="C181" s="4">
        <v>0</v>
      </c>
      <c r="D181" s="4">
        <v>1</v>
      </c>
      <c r="E181" s="4">
        <v>207</v>
      </c>
      <c r="F181" s="4">
        <f>Source!U159</f>
        <v>302.01276776499998</v>
      </c>
      <c r="G181" s="4" t="s">
        <v>93</v>
      </c>
      <c r="H181" s="4" t="s">
        <v>94</v>
      </c>
      <c r="I181" s="4"/>
      <c r="J181" s="4"/>
      <c r="K181" s="4">
        <v>207</v>
      </c>
      <c r="L181" s="4">
        <v>21</v>
      </c>
      <c r="M181" s="4">
        <v>3</v>
      </c>
      <c r="N181" s="4" t="s">
        <v>6</v>
      </c>
      <c r="O181" s="4">
        <v>-1</v>
      </c>
      <c r="P181" s="4"/>
      <c r="Q181" s="4"/>
      <c r="R181" s="4"/>
      <c r="S181" s="4"/>
      <c r="T181" s="4"/>
      <c r="U181" s="4"/>
      <c r="V181" s="4"/>
      <c r="W181" s="4"/>
    </row>
    <row r="182" spans="1:245" x14ac:dyDescent="0.25">
      <c r="A182" s="4">
        <v>50</v>
      </c>
      <c r="B182" s="4">
        <v>0</v>
      </c>
      <c r="C182" s="4">
        <v>0</v>
      </c>
      <c r="D182" s="4">
        <v>1</v>
      </c>
      <c r="E182" s="4">
        <v>208</v>
      </c>
      <c r="F182" s="4">
        <f>Source!V159</f>
        <v>5.1869222500000012</v>
      </c>
      <c r="G182" s="4" t="s">
        <v>95</v>
      </c>
      <c r="H182" s="4" t="s">
        <v>96</v>
      </c>
      <c r="I182" s="4"/>
      <c r="J182" s="4"/>
      <c r="K182" s="4">
        <v>208</v>
      </c>
      <c r="L182" s="4">
        <v>22</v>
      </c>
      <c r="M182" s="4">
        <v>3</v>
      </c>
      <c r="N182" s="4" t="s">
        <v>6</v>
      </c>
      <c r="O182" s="4">
        <v>-1</v>
      </c>
      <c r="P182" s="4"/>
      <c r="Q182" s="4"/>
      <c r="R182" s="4"/>
      <c r="S182" s="4"/>
      <c r="T182" s="4"/>
      <c r="U182" s="4"/>
      <c r="V182" s="4"/>
      <c r="W182" s="4"/>
    </row>
    <row r="183" spans="1:245" x14ac:dyDescent="0.25">
      <c r="A183" s="4">
        <v>50</v>
      </c>
      <c r="B183" s="4">
        <v>0</v>
      </c>
      <c r="C183" s="4">
        <v>0</v>
      </c>
      <c r="D183" s="4">
        <v>1</v>
      </c>
      <c r="E183" s="4">
        <v>209</v>
      </c>
      <c r="F183" s="4">
        <f>ROUND(Source!W159,O183)</f>
        <v>0</v>
      </c>
      <c r="G183" s="4" t="s">
        <v>97</v>
      </c>
      <c r="H183" s="4" t="s">
        <v>98</v>
      </c>
      <c r="I183" s="4"/>
      <c r="J183" s="4"/>
      <c r="K183" s="4">
        <v>209</v>
      </c>
      <c r="L183" s="4">
        <v>23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45" x14ac:dyDescent="0.25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ROUND(Source!X159,O184)</f>
        <v>2684.34</v>
      </c>
      <c r="G184" s="4" t="s">
        <v>99</v>
      </c>
      <c r="H184" s="4" t="s">
        <v>100</v>
      </c>
      <c r="I184" s="4"/>
      <c r="J184" s="4"/>
      <c r="K184" s="4">
        <v>210</v>
      </c>
      <c r="L184" s="4">
        <v>24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5" spans="1:245" x14ac:dyDescent="0.25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ROUND(Source!Y159,O185)</f>
        <v>1572.92</v>
      </c>
      <c r="G185" s="4" t="s">
        <v>101</v>
      </c>
      <c r="H185" s="4" t="s">
        <v>102</v>
      </c>
      <c r="I185" s="4"/>
      <c r="J185" s="4"/>
      <c r="K185" s="4">
        <v>211</v>
      </c>
      <c r="L185" s="4">
        <v>25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45" x14ac:dyDescent="0.25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ROUND(Source!AR159,O186)</f>
        <v>49210.080000000002</v>
      </c>
      <c r="G186" s="4" t="s">
        <v>103</v>
      </c>
      <c r="H186" s="4" t="s">
        <v>104</v>
      </c>
      <c r="I186" s="4"/>
      <c r="J186" s="4"/>
      <c r="K186" s="4">
        <v>224</v>
      </c>
      <c r="L186" s="4">
        <v>26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8" spans="1:245" x14ac:dyDescent="0.25">
      <c r="A188" s="1">
        <v>4</v>
      </c>
      <c r="B188" s="1">
        <v>1</v>
      </c>
      <c r="C188" s="1"/>
      <c r="D188" s="1">
        <f>ROW(A195)</f>
        <v>195</v>
      </c>
      <c r="E188" s="1"/>
      <c r="F188" s="1" t="s">
        <v>13</v>
      </c>
      <c r="G188" s="1" t="s">
        <v>195</v>
      </c>
      <c r="H188" s="1" t="s">
        <v>6</v>
      </c>
      <c r="I188" s="1">
        <v>0</v>
      </c>
      <c r="J188" s="1"/>
      <c r="K188" s="1">
        <v>0</v>
      </c>
      <c r="L188" s="1"/>
      <c r="M188" s="1"/>
      <c r="N188" s="1"/>
      <c r="O188" s="1"/>
      <c r="P188" s="1"/>
      <c r="Q188" s="1"/>
      <c r="R188" s="1"/>
      <c r="S188" s="1"/>
      <c r="T188" s="1"/>
      <c r="U188" s="1" t="s">
        <v>6</v>
      </c>
      <c r="V188" s="1">
        <v>0</v>
      </c>
      <c r="W188" s="1"/>
      <c r="X188" s="1"/>
      <c r="Y188" s="1"/>
      <c r="Z188" s="1"/>
      <c r="AA188" s="1"/>
      <c r="AB188" s="1" t="s">
        <v>6</v>
      </c>
      <c r="AC188" s="1" t="s">
        <v>6</v>
      </c>
      <c r="AD188" s="1" t="s">
        <v>6</v>
      </c>
      <c r="AE188" s="1" t="s">
        <v>6</v>
      </c>
      <c r="AF188" s="1" t="s">
        <v>6</v>
      </c>
      <c r="AG188" s="1" t="s">
        <v>6</v>
      </c>
      <c r="AH188" s="1"/>
      <c r="AI188" s="1"/>
      <c r="AJ188" s="1"/>
      <c r="AK188" s="1"/>
      <c r="AL188" s="1"/>
      <c r="AM188" s="1"/>
      <c r="AN188" s="1"/>
      <c r="AO188" s="1"/>
      <c r="AP188" s="1" t="s">
        <v>6</v>
      </c>
      <c r="AQ188" s="1" t="s">
        <v>6</v>
      </c>
      <c r="AR188" s="1" t="s">
        <v>6</v>
      </c>
      <c r="AS188" s="1"/>
      <c r="AT188" s="1"/>
      <c r="AU188" s="1"/>
      <c r="AV188" s="1"/>
      <c r="AW188" s="1"/>
      <c r="AX188" s="1"/>
      <c r="AY188" s="1"/>
      <c r="AZ188" s="1" t="s">
        <v>6</v>
      </c>
      <c r="BA188" s="1"/>
      <c r="BB188" s="1" t="s">
        <v>6</v>
      </c>
      <c r="BC188" s="1" t="s">
        <v>6</v>
      </c>
      <c r="BD188" s="1" t="s">
        <v>6</v>
      </c>
      <c r="BE188" s="1" t="s">
        <v>6</v>
      </c>
      <c r="BF188" s="1" t="s">
        <v>6</v>
      </c>
      <c r="BG188" s="1" t="s">
        <v>6</v>
      </c>
      <c r="BH188" s="1" t="s">
        <v>6</v>
      </c>
      <c r="BI188" s="1" t="s">
        <v>6</v>
      </c>
      <c r="BJ188" s="1" t="s">
        <v>6</v>
      </c>
      <c r="BK188" s="1" t="s">
        <v>6</v>
      </c>
      <c r="BL188" s="1" t="s">
        <v>6</v>
      </c>
      <c r="BM188" s="1" t="s">
        <v>6</v>
      </c>
      <c r="BN188" s="1" t="s">
        <v>6</v>
      </c>
      <c r="BO188" s="1" t="s">
        <v>6</v>
      </c>
      <c r="BP188" s="1" t="s">
        <v>6</v>
      </c>
      <c r="BQ188" s="1"/>
      <c r="BR188" s="1"/>
      <c r="BS188" s="1"/>
      <c r="BT188" s="1"/>
      <c r="BU188" s="1"/>
      <c r="BV188" s="1"/>
      <c r="BW188" s="1"/>
      <c r="BX188" s="1">
        <v>0</v>
      </c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>
        <v>0</v>
      </c>
    </row>
    <row r="190" spans="1:245" x14ac:dyDescent="0.25">
      <c r="A190" s="2">
        <v>52</v>
      </c>
      <c r="B190" s="2">
        <f t="shared" ref="B190:G190" si="98">B195</f>
        <v>1</v>
      </c>
      <c r="C190" s="2">
        <f t="shared" si="98"/>
        <v>4</v>
      </c>
      <c r="D190" s="2">
        <f t="shared" si="98"/>
        <v>188</v>
      </c>
      <c r="E190" s="2">
        <f t="shared" si="98"/>
        <v>0</v>
      </c>
      <c r="F190" s="2" t="str">
        <f t="shared" si="98"/>
        <v>Новый раздел</v>
      </c>
      <c r="G190" s="2" t="str">
        <f t="shared" si="98"/>
        <v>5.Утепление свода</v>
      </c>
      <c r="H190" s="2"/>
      <c r="I190" s="2"/>
      <c r="J190" s="2"/>
      <c r="K190" s="2"/>
      <c r="L190" s="2"/>
      <c r="M190" s="2"/>
      <c r="N190" s="2"/>
      <c r="O190" s="2">
        <f t="shared" ref="O190:AT190" si="99">O195</f>
        <v>94835.63</v>
      </c>
      <c r="P190" s="2">
        <f t="shared" si="99"/>
        <v>85564.28</v>
      </c>
      <c r="Q190" s="2">
        <f t="shared" si="99"/>
        <v>3054.7</v>
      </c>
      <c r="R190" s="2">
        <f t="shared" si="99"/>
        <v>478.5</v>
      </c>
      <c r="S190" s="2">
        <f t="shared" si="99"/>
        <v>6216.65</v>
      </c>
      <c r="T190" s="2">
        <f t="shared" si="99"/>
        <v>0</v>
      </c>
      <c r="U190" s="2">
        <f t="shared" si="99"/>
        <v>669.18499999999995</v>
      </c>
      <c r="V190" s="2">
        <f t="shared" si="99"/>
        <v>41.25</v>
      </c>
      <c r="W190" s="2">
        <f t="shared" si="99"/>
        <v>0</v>
      </c>
      <c r="X190" s="2">
        <f t="shared" si="99"/>
        <v>6360.39</v>
      </c>
      <c r="Y190" s="2">
        <f t="shared" si="99"/>
        <v>4017.09</v>
      </c>
      <c r="Z190" s="2">
        <f t="shared" si="99"/>
        <v>0</v>
      </c>
      <c r="AA190" s="2">
        <f t="shared" si="99"/>
        <v>0</v>
      </c>
      <c r="AB190" s="2">
        <f t="shared" si="99"/>
        <v>94835.63</v>
      </c>
      <c r="AC190" s="2">
        <f t="shared" si="99"/>
        <v>85564.28</v>
      </c>
      <c r="AD190" s="2">
        <f t="shared" si="99"/>
        <v>3054.7</v>
      </c>
      <c r="AE190" s="2">
        <f t="shared" si="99"/>
        <v>478.5</v>
      </c>
      <c r="AF190" s="2">
        <f t="shared" si="99"/>
        <v>6216.65</v>
      </c>
      <c r="AG190" s="2">
        <f t="shared" si="99"/>
        <v>0</v>
      </c>
      <c r="AH190" s="2">
        <f t="shared" si="99"/>
        <v>669.18499999999995</v>
      </c>
      <c r="AI190" s="2">
        <f t="shared" si="99"/>
        <v>41.25</v>
      </c>
      <c r="AJ190" s="2">
        <f t="shared" si="99"/>
        <v>0</v>
      </c>
      <c r="AK190" s="2">
        <f t="shared" si="99"/>
        <v>6360.39</v>
      </c>
      <c r="AL190" s="2">
        <f t="shared" si="99"/>
        <v>4017.09</v>
      </c>
      <c r="AM190" s="2">
        <f t="shared" si="99"/>
        <v>0</v>
      </c>
      <c r="AN190" s="2">
        <f t="shared" si="99"/>
        <v>0</v>
      </c>
      <c r="AO190" s="2">
        <f t="shared" si="99"/>
        <v>0</v>
      </c>
      <c r="AP190" s="2">
        <f t="shared" si="99"/>
        <v>0</v>
      </c>
      <c r="AQ190" s="2">
        <f t="shared" si="99"/>
        <v>0</v>
      </c>
      <c r="AR190" s="2">
        <f t="shared" si="99"/>
        <v>105213.11</v>
      </c>
      <c r="AS190" s="2">
        <f t="shared" si="99"/>
        <v>105213.11</v>
      </c>
      <c r="AT190" s="2">
        <f t="shared" si="99"/>
        <v>0</v>
      </c>
      <c r="AU190" s="2">
        <f t="shared" ref="AU190:BZ190" si="100">AU195</f>
        <v>0</v>
      </c>
      <c r="AV190" s="2">
        <f t="shared" si="100"/>
        <v>85564.28</v>
      </c>
      <c r="AW190" s="2">
        <f t="shared" si="100"/>
        <v>85564.28</v>
      </c>
      <c r="AX190" s="2">
        <f t="shared" si="100"/>
        <v>0</v>
      </c>
      <c r="AY190" s="2">
        <f t="shared" si="100"/>
        <v>85564.28</v>
      </c>
      <c r="AZ190" s="2">
        <f t="shared" si="100"/>
        <v>0</v>
      </c>
      <c r="BA190" s="2">
        <f t="shared" si="100"/>
        <v>0</v>
      </c>
      <c r="BB190" s="2">
        <f t="shared" si="100"/>
        <v>0</v>
      </c>
      <c r="BC190" s="2">
        <f t="shared" si="100"/>
        <v>0</v>
      </c>
      <c r="BD190" s="2">
        <f t="shared" si="100"/>
        <v>0</v>
      </c>
      <c r="BE190" s="2">
        <f t="shared" si="100"/>
        <v>0</v>
      </c>
      <c r="BF190" s="2">
        <f t="shared" si="100"/>
        <v>0</v>
      </c>
      <c r="BG190" s="2">
        <f t="shared" si="100"/>
        <v>0</v>
      </c>
      <c r="BH190" s="2">
        <f t="shared" si="100"/>
        <v>0</v>
      </c>
      <c r="BI190" s="2">
        <f t="shared" si="100"/>
        <v>0</v>
      </c>
      <c r="BJ190" s="2">
        <f t="shared" si="100"/>
        <v>0</v>
      </c>
      <c r="BK190" s="2">
        <f t="shared" si="100"/>
        <v>0</v>
      </c>
      <c r="BL190" s="2">
        <f t="shared" si="100"/>
        <v>0</v>
      </c>
      <c r="BM190" s="2">
        <f t="shared" si="100"/>
        <v>0</v>
      </c>
      <c r="BN190" s="2">
        <f t="shared" si="100"/>
        <v>0</v>
      </c>
      <c r="BO190" s="2">
        <f t="shared" si="100"/>
        <v>0</v>
      </c>
      <c r="BP190" s="2">
        <f t="shared" si="100"/>
        <v>0</v>
      </c>
      <c r="BQ190" s="2">
        <f t="shared" si="100"/>
        <v>0</v>
      </c>
      <c r="BR190" s="2">
        <f t="shared" si="100"/>
        <v>0</v>
      </c>
      <c r="BS190" s="2">
        <f t="shared" si="100"/>
        <v>0</v>
      </c>
      <c r="BT190" s="2">
        <f t="shared" si="100"/>
        <v>0</v>
      </c>
      <c r="BU190" s="2">
        <f t="shared" si="100"/>
        <v>0</v>
      </c>
      <c r="BV190" s="2">
        <f t="shared" si="100"/>
        <v>0</v>
      </c>
      <c r="BW190" s="2">
        <f t="shared" si="100"/>
        <v>0</v>
      </c>
      <c r="BX190" s="2">
        <f t="shared" si="100"/>
        <v>0</v>
      </c>
      <c r="BY190" s="2">
        <f t="shared" si="100"/>
        <v>0</v>
      </c>
      <c r="BZ190" s="2">
        <f t="shared" si="100"/>
        <v>0</v>
      </c>
      <c r="CA190" s="2">
        <f t="shared" ref="CA190:DF190" si="101">CA195</f>
        <v>105213.11</v>
      </c>
      <c r="CB190" s="2">
        <f t="shared" si="101"/>
        <v>105213.11</v>
      </c>
      <c r="CC190" s="2">
        <f t="shared" si="101"/>
        <v>0</v>
      </c>
      <c r="CD190" s="2">
        <f t="shared" si="101"/>
        <v>0</v>
      </c>
      <c r="CE190" s="2">
        <f t="shared" si="101"/>
        <v>85564.28</v>
      </c>
      <c r="CF190" s="2">
        <f t="shared" si="101"/>
        <v>85564.28</v>
      </c>
      <c r="CG190" s="2">
        <f t="shared" si="101"/>
        <v>0</v>
      </c>
      <c r="CH190" s="2">
        <f t="shared" si="101"/>
        <v>85564.28</v>
      </c>
      <c r="CI190" s="2">
        <f t="shared" si="101"/>
        <v>0</v>
      </c>
      <c r="CJ190" s="2">
        <f t="shared" si="101"/>
        <v>0</v>
      </c>
      <c r="CK190" s="2">
        <f t="shared" si="101"/>
        <v>0</v>
      </c>
      <c r="CL190" s="2">
        <f t="shared" si="101"/>
        <v>0</v>
      </c>
      <c r="CM190" s="2">
        <f t="shared" si="101"/>
        <v>0</v>
      </c>
      <c r="CN190" s="2">
        <f t="shared" si="101"/>
        <v>0</v>
      </c>
      <c r="CO190" s="2">
        <f t="shared" si="101"/>
        <v>0</v>
      </c>
      <c r="CP190" s="2">
        <f t="shared" si="101"/>
        <v>0</v>
      </c>
      <c r="CQ190" s="2">
        <f t="shared" si="101"/>
        <v>0</v>
      </c>
      <c r="CR190" s="2">
        <f t="shared" si="101"/>
        <v>0</v>
      </c>
      <c r="CS190" s="2">
        <f t="shared" si="101"/>
        <v>0</v>
      </c>
      <c r="CT190" s="2">
        <f t="shared" si="101"/>
        <v>0</v>
      </c>
      <c r="CU190" s="2">
        <f t="shared" si="101"/>
        <v>0</v>
      </c>
      <c r="CV190" s="2">
        <f t="shared" si="101"/>
        <v>0</v>
      </c>
      <c r="CW190" s="2">
        <f t="shared" si="101"/>
        <v>0</v>
      </c>
      <c r="CX190" s="2">
        <f t="shared" si="101"/>
        <v>0</v>
      </c>
      <c r="CY190" s="2">
        <f t="shared" si="101"/>
        <v>0</v>
      </c>
      <c r="CZ190" s="2">
        <f t="shared" si="101"/>
        <v>0</v>
      </c>
      <c r="DA190" s="2">
        <f t="shared" si="101"/>
        <v>0</v>
      </c>
      <c r="DB190" s="2">
        <f t="shared" si="101"/>
        <v>0</v>
      </c>
      <c r="DC190" s="2">
        <f t="shared" si="101"/>
        <v>0</v>
      </c>
      <c r="DD190" s="2">
        <f t="shared" si="101"/>
        <v>0</v>
      </c>
      <c r="DE190" s="2">
        <f t="shared" si="101"/>
        <v>0</v>
      </c>
      <c r="DF190" s="2">
        <f t="shared" si="101"/>
        <v>0</v>
      </c>
      <c r="DG190" s="3">
        <f t="shared" ref="DG190:EL190" si="102">DG195</f>
        <v>0</v>
      </c>
      <c r="DH190" s="3">
        <f t="shared" si="102"/>
        <v>0</v>
      </c>
      <c r="DI190" s="3">
        <f t="shared" si="102"/>
        <v>0</v>
      </c>
      <c r="DJ190" s="3">
        <f t="shared" si="102"/>
        <v>0</v>
      </c>
      <c r="DK190" s="3">
        <f t="shared" si="102"/>
        <v>0</v>
      </c>
      <c r="DL190" s="3">
        <f t="shared" si="102"/>
        <v>0</v>
      </c>
      <c r="DM190" s="3">
        <f t="shared" si="102"/>
        <v>0</v>
      </c>
      <c r="DN190" s="3">
        <f t="shared" si="102"/>
        <v>0</v>
      </c>
      <c r="DO190" s="3">
        <f t="shared" si="102"/>
        <v>0</v>
      </c>
      <c r="DP190" s="3">
        <f t="shared" si="102"/>
        <v>0</v>
      </c>
      <c r="DQ190" s="3">
        <f t="shared" si="102"/>
        <v>0</v>
      </c>
      <c r="DR190" s="3">
        <f t="shared" si="102"/>
        <v>0</v>
      </c>
      <c r="DS190" s="3">
        <f t="shared" si="102"/>
        <v>0</v>
      </c>
      <c r="DT190" s="3">
        <f t="shared" si="102"/>
        <v>0</v>
      </c>
      <c r="DU190" s="3">
        <f t="shared" si="102"/>
        <v>0</v>
      </c>
      <c r="DV190" s="3">
        <f t="shared" si="102"/>
        <v>0</v>
      </c>
      <c r="DW190" s="3">
        <f t="shared" si="102"/>
        <v>0</v>
      </c>
      <c r="DX190" s="3">
        <f t="shared" si="102"/>
        <v>0</v>
      </c>
      <c r="DY190" s="3">
        <f t="shared" si="102"/>
        <v>0</v>
      </c>
      <c r="DZ190" s="3">
        <f t="shared" si="102"/>
        <v>0</v>
      </c>
      <c r="EA190" s="3">
        <f t="shared" si="102"/>
        <v>0</v>
      </c>
      <c r="EB190" s="3">
        <f t="shared" si="102"/>
        <v>0</v>
      </c>
      <c r="EC190" s="3">
        <f t="shared" si="102"/>
        <v>0</v>
      </c>
      <c r="ED190" s="3">
        <f t="shared" si="102"/>
        <v>0</v>
      </c>
      <c r="EE190" s="3">
        <f t="shared" si="102"/>
        <v>0</v>
      </c>
      <c r="EF190" s="3">
        <f t="shared" si="102"/>
        <v>0</v>
      </c>
      <c r="EG190" s="3">
        <f t="shared" si="102"/>
        <v>0</v>
      </c>
      <c r="EH190" s="3">
        <f t="shared" si="102"/>
        <v>0</v>
      </c>
      <c r="EI190" s="3">
        <f t="shared" si="102"/>
        <v>0</v>
      </c>
      <c r="EJ190" s="3">
        <f t="shared" si="102"/>
        <v>0</v>
      </c>
      <c r="EK190" s="3">
        <f t="shared" si="102"/>
        <v>0</v>
      </c>
      <c r="EL190" s="3">
        <f t="shared" si="102"/>
        <v>0</v>
      </c>
      <c r="EM190" s="3">
        <f t="shared" ref="EM190:FR190" si="103">EM195</f>
        <v>0</v>
      </c>
      <c r="EN190" s="3">
        <f t="shared" si="103"/>
        <v>0</v>
      </c>
      <c r="EO190" s="3">
        <f t="shared" si="103"/>
        <v>0</v>
      </c>
      <c r="EP190" s="3">
        <f t="shared" si="103"/>
        <v>0</v>
      </c>
      <c r="EQ190" s="3">
        <f t="shared" si="103"/>
        <v>0</v>
      </c>
      <c r="ER190" s="3">
        <f t="shared" si="103"/>
        <v>0</v>
      </c>
      <c r="ES190" s="3">
        <f t="shared" si="103"/>
        <v>0</v>
      </c>
      <c r="ET190" s="3">
        <f t="shared" si="103"/>
        <v>0</v>
      </c>
      <c r="EU190" s="3">
        <f t="shared" si="103"/>
        <v>0</v>
      </c>
      <c r="EV190" s="3">
        <f t="shared" si="103"/>
        <v>0</v>
      </c>
      <c r="EW190" s="3">
        <f t="shared" si="103"/>
        <v>0</v>
      </c>
      <c r="EX190" s="3">
        <f t="shared" si="103"/>
        <v>0</v>
      </c>
      <c r="EY190" s="3">
        <f t="shared" si="103"/>
        <v>0</v>
      </c>
      <c r="EZ190" s="3">
        <f t="shared" si="103"/>
        <v>0</v>
      </c>
      <c r="FA190" s="3">
        <f t="shared" si="103"/>
        <v>0</v>
      </c>
      <c r="FB190" s="3">
        <f t="shared" si="103"/>
        <v>0</v>
      </c>
      <c r="FC190" s="3">
        <f t="shared" si="103"/>
        <v>0</v>
      </c>
      <c r="FD190" s="3">
        <f t="shared" si="103"/>
        <v>0</v>
      </c>
      <c r="FE190" s="3">
        <f t="shared" si="103"/>
        <v>0</v>
      </c>
      <c r="FF190" s="3">
        <f t="shared" si="103"/>
        <v>0</v>
      </c>
      <c r="FG190" s="3">
        <f t="shared" si="103"/>
        <v>0</v>
      </c>
      <c r="FH190" s="3">
        <f t="shared" si="103"/>
        <v>0</v>
      </c>
      <c r="FI190" s="3">
        <f t="shared" si="103"/>
        <v>0</v>
      </c>
      <c r="FJ190" s="3">
        <f t="shared" si="103"/>
        <v>0</v>
      </c>
      <c r="FK190" s="3">
        <f t="shared" si="103"/>
        <v>0</v>
      </c>
      <c r="FL190" s="3">
        <f t="shared" si="103"/>
        <v>0</v>
      </c>
      <c r="FM190" s="3">
        <f t="shared" si="103"/>
        <v>0</v>
      </c>
      <c r="FN190" s="3">
        <f t="shared" si="103"/>
        <v>0</v>
      </c>
      <c r="FO190" s="3">
        <f t="shared" si="103"/>
        <v>0</v>
      </c>
      <c r="FP190" s="3">
        <f t="shared" si="103"/>
        <v>0</v>
      </c>
      <c r="FQ190" s="3">
        <f t="shared" si="103"/>
        <v>0</v>
      </c>
      <c r="FR190" s="3">
        <f t="shared" si="103"/>
        <v>0</v>
      </c>
      <c r="FS190" s="3">
        <f t="shared" ref="FS190:GX190" si="104">FS195</f>
        <v>0</v>
      </c>
      <c r="FT190" s="3">
        <f t="shared" si="104"/>
        <v>0</v>
      </c>
      <c r="FU190" s="3">
        <f t="shared" si="104"/>
        <v>0</v>
      </c>
      <c r="FV190" s="3">
        <f t="shared" si="104"/>
        <v>0</v>
      </c>
      <c r="FW190" s="3">
        <f t="shared" si="104"/>
        <v>0</v>
      </c>
      <c r="FX190" s="3">
        <f t="shared" si="104"/>
        <v>0</v>
      </c>
      <c r="FY190" s="3">
        <f t="shared" si="104"/>
        <v>0</v>
      </c>
      <c r="FZ190" s="3">
        <f t="shared" si="104"/>
        <v>0</v>
      </c>
      <c r="GA190" s="3">
        <f t="shared" si="104"/>
        <v>0</v>
      </c>
      <c r="GB190" s="3">
        <f t="shared" si="104"/>
        <v>0</v>
      </c>
      <c r="GC190" s="3">
        <f t="shared" si="104"/>
        <v>0</v>
      </c>
      <c r="GD190" s="3">
        <f t="shared" si="104"/>
        <v>0</v>
      </c>
      <c r="GE190" s="3">
        <f t="shared" si="104"/>
        <v>0</v>
      </c>
      <c r="GF190" s="3">
        <f t="shared" si="104"/>
        <v>0</v>
      </c>
      <c r="GG190" s="3">
        <f t="shared" si="104"/>
        <v>0</v>
      </c>
      <c r="GH190" s="3">
        <f t="shared" si="104"/>
        <v>0</v>
      </c>
      <c r="GI190" s="3">
        <f t="shared" si="104"/>
        <v>0</v>
      </c>
      <c r="GJ190" s="3">
        <f t="shared" si="104"/>
        <v>0</v>
      </c>
      <c r="GK190" s="3">
        <f t="shared" si="104"/>
        <v>0</v>
      </c>
      <c r="GL190" s="3">
        <f t="shared" si="104"/>
        <v>0</v>
      </c>
      <c r="GM190" s="3">
        <f t="shared" si="104"/>
        <v>0</v>
      </c>
      <c r="GN190" s="3">
        <f t="shared" si="104"/>
        <v>0</v>
      </c>
      <c r="GO190" s="3">
        <f t="shared" si="104"/>
        <v>0</v>
      </c>
      <c r="GP190" s="3">
        <f t="shared" si="104"/>
        <v>0</v>
      </c>
      <c r="GQ190" s="3">
        <f t="shared" si="104"/>
        <v>0</v>
      </c>
      <c r="GR190" s="3">
        <f t="shared" si="104"/>
        <v>0</v>
      </c>
      <c r="GS190" s="3">
        <f t="shared" si="104"/>
        <v>0</v>
      </c>
      <c r="GT190" s="3">
        <f t="shared" si="104"/>
        <v>0</v>
      </c>
      <c r="GU190" s="3">
        <f t="shared" si="104"/>
        <v>0</v>
      </c>
      <c r="GV190" s="3">
        <f t="shared" si="104"/>
        <v>0</v>
      </c>
      <c r="GW190" s="3">
        <f t="shared" si="104"/>
        <v>0</v>
      </c>
      <c r="GX190" s="3">
        <f t="shared" si="104"/>
        <v>0</v>
      </c>
    </row>
    <row r="192" spans="1:245" x14ac:dyDescent="0.25">
      <c r="A192">
        <v>17</v>
      </c>
      <c r="B192">
        <v>1</v>
      </c>
      <c r="C192">
        <f>ROW(SmtRes!A65)</f>
        <v>65</v>
      </c>
      <c r="D192">
        <f>ROW(EtalonRes!A66)</f>
        <v>66</v>
      </c>
      <c r="E192" t="s">
        <v>196</v>
      </c>
      <c r="F192" t="s">
        <v>197</v>
      </c>
      <c r="G192" t="s">
        <v>198</v>
      </c>
      <c r="H192" t="s">
        <v>18</v>
      </c>
      <c r="I192">
        <f>ROUND(55,6)</f>
        <v>55</v>
      </c>
      <c r="J192">
        <v>0</v>
      </c>
      <c r="O192">
        <f>ROUND(CP192,2)</f>
        <v>9271.35</v>
      </c>
      <c r="P192">
        <f>ROUND(CQ192*I192,2)</f>
        <v>0</v>
      </c>
      <c r="Q192">
        <f>ROUND(CR192*I192,2)</f>
        <v>3054.7</v>
      </c>
      <c r="R192">
        <f>ROUND(CS192*I192,2)</f>
        <v>478.5</v>
      </c>
      <c r="S192">
        <f>ROUND(CT192*I192,2)</f>
        <v>6216.65</v>
      </c>
      <c r="T192">
        <f>ROUND(CU192*I192,2)</f>
        <v>0</v>
      </c>
      <c r="U192">
        <f>CV192*I192</f>
        <v>669.18499999999995</v>
      </c>
      <c r="V192">
        <f>CW192*I192</f>
        <v>41.25</v>
      </c>
      <c r="W192">
        <f>ROUND(CX192*I192,2)</f>
        <v>0</v>
      </c>
      <c r="X192">
        <f>ROUND(CY192,2)</f>
        <v>6360.39</v>
      </c>
      <c r="Y192">
        <f>ROUND(CZ192,2)</f>
        <v>4017.09</v>
      </c>
      <c r="AA192">
        <v>67950658</v>
      </c>
      <c r="AB192">
        <f>ROUND((AC192+AD192+AF192),2)</f>
        <v>168.57</v>
      </c>
      <c r="AC192">
        <f>ROUND((ES192),2)</f>
        <v>0</v>
      </c>
      <c r="AD192">
        <f>ROUND(((((ET192*1.25))-((EU192*1.25)))+AE192),2)</f>
        <v>55.54</v>
      </c>
      <c r="AE192">
        <f>ROUND(((EU192*1.25)),2)</f>
        <v>8.6999999999999993</v>
      </c>
      <c r="AF192">
        <f>ROUND(((EV192*1.15)),2)</f>
        <v>113.03</v>
      </c>
      <c r="AG192">
        <f>ROUND((AP192),2)</f>
        <v>0</v>
      </c>
      <c r="AH192">
        <f>((EW192*1.15))</f>
        <v>12.167</v>
      </c>
      <c r="AI192">
        <f>((EX192*1.25))</f>
        <v>0.75</v>
      </c>
      <c r="AJ192">
        <f>(AS192)</f>
        <v>0</v>
      </c>
      <c r="AK192">
        <v>142.72</v>
      </c>
      <c r="AL192">
        <v>0</v>
      </c>
      <c r="AM192">
        <v>44.43</v>
      </c>
      <c r="AN192">
        <v>6.96</v>
      </c>
      <c r="AO192">
        <v>98.29</v>
      </c>
      <c r="AP192">
        <v>0</v>
      </c>
      <c r="AQ192">
        <v>10.58</v>
      </c>
      <c r="AR192">
        <v>0.6</v>
      </c>
      <c r="AS192">
        <v>0</v>
      </c>
      <c r="AT192">
        <v>95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6</v>
      </c>
      <c r="BE192" t="s">
        <v>6</v>
      </c>
      <c r="BF192" t="s">
        <v>6</v>
      </c>
      <c r="BG192" t="s">
        <v>6</v>
      </c>
      <c r="BH192">
        <v>0</v>
      </c>
      <c r="BI192">
        <v>1</v>
      </c>
      <c r="BJ192" t="s">
        <v>199</v>
      </c>
      <c r="BM192">
        <v>26001</v>
      </c>
      <c r="BN192">
        <v>0</v>
      </c>
      <c r="BO192" t="s">
        <v>6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105</v>
      </c>
      <c r="CA192">
        <v>70</v>
      </c>
      <c r="CE192">
        <v>0</v>
      </c>
      <c r="CF192">
        <v>0</v>
      </c>
      <c r="CG192">
        <v>0</v>
      </c>
      <c r="CM192">
        <v>0</v>
      </c>
      <c r="CN192" t="s">
        <v>20</v>
      </c>
      <c r="CO192">
        <v>0</v>
      </c>
      <c r="CP192">
        <f>(P192+Q192+S192)</f>
        <v>9271.3499999999985</v>
      </c>
      <c r="CQ192">
        <f>AC192*BC192</f>
        <v>0</v>
      </c>
      <c r="CR192">
        <f>AD192*BB192</f>
        <v>55.54</v>
      </c>
      <c r="CS192">
        <f>AE192*BS192</f>
        <v>8.6999999999999993</v>
      </c>
      <c r="CT192">
        <f>AF192*BA192</f>
        <v>113.03</v>
      </c>
      <c r="CU192">
        <f t="shared" ref="CU192:CX193" si="105">AG192</f>
        <v>0</v>
      </c>
      <c r="CV192">
        <f t="shared" si="105"/>
        <v>12.167</v>
      </c>
      <c r="CW192">
        <f t="shared" si="105"/>
        <v>0.75</v>
      </c>
      <c r="CX192">
        <f t="shared" si="105"/>
        <v>0</v>
      </c>
      <c r="CY192">
        <f>(((S192+R192)*AT192)/100)</f>
        <v>6360.3924999999999</v>
      </c>
      <c r="CZ192">
        <f>(((S192+R192)*AU192)/100)</f>
        <v>4017.09</v>
      </c>
      <c r="DC192" t="s">
        <v>6</v>
      </c>
      <c r="DD192" t="s">
        <v>6</v>
      </c>
      <c r="DE192" t="s">
        <v>21</v>
      </c>
      <c r="DF192" t="s">
        <v>21</v>
      </c>
      <c r="DG192" t="s">
        <v>22</v>
      </c>
      <c r="DH192" t="s">
        <v>6</v>
      </c>
      <c r="DI192" t="s">
        <v>22</v>
      </c>
      <c r="DJ192" t="s">
        <v>21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18</v>
      </c>
      <c r="DW192" t="s">
        <v>18</v>
      </c>
      <c r="DX192">
        <v>1</v>
      </c>
      <c r="EE192">
        <v>67796223</v>
      </c>
      <c r="EF192">
        <v>2</v>
      </c>
      <c r="EG192" t="s">
        <v>23</v>
      </c>
      <c r="EH192">
        <v>0</v>
      </c>
      <c r="EI192" t="s">
        <v>6</v>
      </c>
      <c r="EJ192">
        <v>1</v>
      </c>
      <c r="EK192">
        <v>26001</v>
      </c>
      <c r="EL192" t="s">
        <v>38</v>
      </c>
      <c r="EM192" t="s">
        <v>39</v>
      </c>
      <c r="EO192" t="s">
        <v>26</v>
      </c>
      <c r="EQ192">
        <v>131072</v>
      </c>
      <c r="ER192">
        <v>142.72</v>
      </c>
      <c r="ES192">
        <v>0</v>
      </c>
      <c r="ET192">
        <v>44.43</v>
      </c>
      <c r="EU192">
        <v>6.96</v>
      </c>
      <c r="EV192">
        <v>98.29</v>
      </c>
      <c r="EW192">
        <v>10.58</v>
      </c>
      <c r="EX192">
        <v>0.6</v>
      </c>
      <c r="EY192">
        <v>0</v>
      </c>
      <c r="FQ192">
        <v>0</v>
      </c>
      <c r="FR192">
        <f>ROUND(IF(AND(BH192=3,BI192=3),P192,0),2)</f>
        <v>0</v>
      </c>
      <c r="FS192">
        <v>0</v>
      </c>
      <c r="FT192" t="s">
        <v>27</v>
      </c>
      <c r="FU192" t="s">
        <v>28</v>
      </c>
      <c r="FX192">
        <v>94.5</v>
      </c>
      <c r="FY192">
        <v>59.5</v>
      </c>
      <c r="GA192" t="s">
        <v>6</v>
      </c>
      <c r="GD192">
        <v>1</v>
      </c>
      <c r="GF192">
        <v>2036358496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>ROUND(IF(AND(BH192=3,BI192=3,FS192&lt;&gt;0),P192,0),2)</f>
        <v>0</v>
      </c>
      <c r="GM192">
        <f>ROUND(O192+X192+Y192,2)+GX192</f>
        <v>19648.830000000002</v>
      </c>
      <c r="GN192">
        <f>IF(OR(BI192=0,BI192=1),ROUND(O192+X192+Y192,2),0)</f>
        <v>19648.830000000002</v>
      </c>
      <c r="GO192">
        <f>IF(BI192=2,ROUND(O192+X192+Y192,2),0)</f>
        <v>0</v>
      </c>
      <c r="GP192">
        <f>IF(BI192=4,ROUND(O192+X192+Y192,2)+GX192,0)</f>
        <v>0</v>
      </c>
      <c r="GR192">
        <v>0</v>
      </c>
      <c r="GS192">
        <v>3</v>
      </c>
      <c r="GT192">
        <v>0</v>
      </c>
      <c r="GU192" t="s">
        <v>6</v>
      </c>
      <c r="GV192">
        <f>ROUND((GT192),2)</f>
        <v>0</v>
      </c>
      <c r="GW192">
        <v>1</v>
      </c>
      <c r="GX192">
        <f>ROUND(HC192*I192,2)</f>
        <v>0</v>
      </c>
      <c r="HA192">
        <v>0</v>
      </c>
      <c r="HB192">
        <v>0</v>
      </c>
      <c r="HC192">
        <f>GV192*GW192</f>
        <v>0</v>
      </c>
      <c r="IK192">
        <v>0</v>
      </c>
    </row>
    <row r="193" spans="1:245" x14ac:dyDescent="0.25">
      <c r="A193">
        <v>18</v>
      </c>
      <c r="B193">
        <v>1</v>
      </c>
      <c r="C193">
        <v>65</v>
      </c>
      <c r="E193" t="s">
        <v>200</v>
      </c>
      <c r="F193" t="s">
        <v>201</v>
      </c>
      <c r="G193" t="s">
        <v>202</v>
      </c>
      <c r="H193" t="s">
        <v>18</v>
      </c>
      <c r="I193">
        <f>I192*J193</f>
        <v>56.1</v>
      </c>
      <c r="J193">
        <v>1.02</v>
      </c>
      <c r="O193">
        <f>ROUND(CP193,2)</f>
        <v>85564.28</v>
      </c>
      <c r="P193">
        <f>ROUND(CQ193*I193,2)</f>
        <v>85564.28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>ROUND(CU193*I193,2)</f>
        <v>0</v>
      </c>
      <c r="U193">
        <f>CV193*I193</f>
        <v>0</v>
      </c>
      <c r="V193">
        <f>CW193*I193</f>
        <v>0</v>
      </c>
      <c r="W193">
        <f>ROUND(CX193*I193,2)</f>
        <v>0</v>
      </c>
      <c r="X193">
        <f>ROUND(CY193,2)</f>
        <v>0</v>
      </c>
      <c r="Y193">
        <f>ROUND(CZ193,2)</f>
        <v>0</v>
      </c>
      <c r="AA193">
        <v>67950658</v>
      </c>
      <c r="AB193">
        <f>ROUND((AC193+AD193+AF193),2)</f>
        <v>1525.21</v>
      </c>
      <c r="AC193">
        <f>ROUND((ES193),2)</f>
        <v>1525.21</v>
      </c>
      <c r="AD193">
        <f>ROUND((((ET193)-(EU193))+AE193),2)</f>
        <v>0</v>
      </c>
      <c r="AE193">
        <f>ROUND((EU193),2)</f>
        <v>0</v>
      </c>
      <c r="AF193">
        <f>ROUND((EV193),2)</f>
        <v>0</v>
      </c>
      <c r="AG193">
        <f>ROUND((AP193),2)</f>
        <v>0</v>
      </c>
      <c r="AH193">
        <f>(EW193)</f>
        <v>0</v>
      </c>
      <c r="AI193">
        <f>(EX193)</f>
        <v>0</v>
      </c>
      <c r="AJ193">
        <f>(AS193)</f>
        <v>0</v>
      </c>
      <c r="AK193">
        <v>1525.21</v>
      </c>
      <c r="AL193">
        <v>1525.21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95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6</v>
      </c>
      <c r="BE193" t="s">
        <v>6</v>
      </c>
      <c r="BF193" t="s">
        <v>6</v>
      </c>
      <c r="BG193" t="s">
        <v>6</v>
      </c>
      <c r="BH193">
        <v>3</v>
      </c>
      <c r="BI193">
        <v>1</v>
      </c>
      <c r="BJ193" t="s">
        <v>203</v>
      </c>
      <c r="BM193">
        <v>26001</v>
      </c>
      <c r="BN193">
        <v>0</v>
      </c>
      <c r="BO193" t="s">
        <v>6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105</v>
      </c>
      <c r="CA193">
        <v>70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>(P193+Q193+S193)</f>
        <v>85564.28</v>
      </c>
      <c r="CQ193">
        <f>AC193*BC193</f>
        <v>1525.21</v>
      </c>
      <c r="CR193">
        <f>AD193*BB193</f>
        <v>0</v>
      </c>
      <c r="CS193">
        <f>AE193*BS193</f>
        <v>0</v>
      </c>
      <c r="CT193">
        <f>AF193*BA193</f>
        <v>0</v>
      </c>
      <c r="CU193">
        <f t="shared" si="105"/>
        <v>0</v>
      </c>
      <c r="CV193">
        <f t="shared" si="105"/>
        <v>0</v>
      </c>
      <c r="CW193">
        <f t="shared" si="105"/>
        <v>0</v>
      </c>
      <c r="CX193">
        <f t="shared" si="105"/>
        <v>0</v>
      </c>
      <c r="CY193">
        <f>(((S193+R193)*AT193)/100)</f>
        <v>0</v>
      </c>
      <c r="CZ193">
        <f>(((S193+R193)*AU193)/100)</f>
        <v>0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1007</v>
      </c>
      <c r="DV193" t="s">
        <v>18</v>
      </c>
      <c r="DW193" t="s">
        <v>18</v>
      </c>
      <c r="DX193">
        <v>1</v>
      </c>
      <c r="EE193">
        <v>67796223</v>
      </c>
      <c r="EF193">
        <v>2</v>
      </c>
      <c r="EG193" t="s">
        <v>23</v>
      </c>
      <c r="EH193">
        <v>0</v>
      </c>
      <c r="EI193" t="s">
        <v>6</v>
      </c>
      <c r="EJ193">
        <v>1</v>
      </c>
      <c r="EK193">
        <v>26001</v>
      </c>
      <c r="EL193" t="s">
        <v>38</v>
      </c>
      <c r="EM193" t="s">
        <v>39</v>
      </c>
      <c r="EO193" t="s">
        <v>6</v>
      </c>
      <c r="EQ193">
        <v>0</v>
      </c>
      <c r="ER193">
        <v>1525.21</v>
      </c>
      <c r="ES193">
        <v>1525.21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>ROUND(IF(AND(BH193=3,BI193=3),P193,0),2)</f>
        <v>0</v>
      </c>
      <c r="FS193">
        <v>0</v>
      </c>
      <c r="FT193" t="s">
        <v>27</v>
      </c>
      <c r="FU193" t="s">
        <v>28</v>
      </c>
      <c r="FX193">
        <v>94.5</v>
      </c>
      <c r="FY193">
        <v>59.5</v>
      </c>
      <c r="GA193" t="s">
        <v>6</v>
      </c>
      <c r="GD193">
        <v>1</v>
      </c>
      <c r="GF193">
        <v>1835406252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>ROUND(IF(AND(BH193=3,BI193=3,FS193&lt;&gt;0),P193,0),2)</f>
        <v>0</v>
      </c>
      <c r="GM193">
        <f>ROUND(O193+X193+Y193,2)+GX193</f>
        <v>85564.28</v>
      </c>
      <c r="GN193">
        <f>IF(OR(BI193=0,BI193=1),ROUND(O193+X193+Y193,2),0)</f>
        <v>85564.28</v>
      </c>
      <c r="GO193">
        <f>IF(BI193=2,ROUND(O193+X193+Y193,2),0)</f>
        <v>0</v>
      </c>
      <c r="GP193">
        <f>IF(BI193=4,ROUND(O193+X193+Y193,2)+GX193,0)</f>
        <v>0</v>
      </c>
      <c r="GR193">
        <v>0</v>
      </c>
      <c r="GS193">
        <v>3</v>
      </c>
      <c r="GT193">
        <v>0</v>
      </c>
      <c r="GU193" t="s">
        <v>6</v>
      </c>
      <c r="GV193">
        <f>ROUND((GT193),2)</f>
        <v>0</v>
      </c>
      <c r="GW193">
        <v>1</v>
      </c>
      <c r="GX193">
        <f>ROUND(HC193*I193,2)</f>
        <v>0</v>
      </c>
      <c r="HA193">
        <v>0</v>
      </c>
      <c r="HB193">
        <v>0</v>
      </c>
      <c r="HC193">
        <f>GV193*GW193</f>
        <v>0</v>
      </c>
      <c r="IK193">
        <v>0</v>
      </c>
    </row>
    <row r="195" spans="1:245" x14ac:dyDescent="0.25">
      <c r="A195" s="2">
        <v>51</v>
      </c>
      <c r="B195" s="2">
        <f>B188</f>
        <v>1</v>
      </c>
      <c r="C195" s="2">
        <f>A188</f>
        <v>4</v>
      </c>
      <c r="D195" s="2">
        <f>ROW(A188)</f>
        <v>188</v>
      </c>
      <c r="E195" s="2"/>
      <c r="F195" s="2" t="str">
        <f>IF(F188&lt;&gt;"",F188,"")</f>
        <v>Новый раздел</v>
      </c>
      <c r="G195" s="2" t="str">
        <f>IF(G188&lt;&gt;"",G188,"")</f>
        <v>5.Утепление свода</v>
      </c>
      <c r="H195" s="2">
        <v>0</v>
      </c>
      <c r="I195" s="2"/>
      <c r="J195" s="2"/>
      <c r="K195" s="2"/>
      <c r="L195" s="2"/>
      <c r="M195" s="2"/>
      <c r="N195" s="2"/>
      <c r="O195" s="2">
        <f t="shared" ref="O195:T195" si="106">ROUND(AB195,2)</f>
        <v>94835.63</v>
      </c>
      <c r="P195" s="2">
        <f t="shared" si="106"/>
        <v>85564.28</v>
      </c>
      <c r="Q195" s="2">
        <f t="shared" si="106"/>
        <v>3054.7</v>
      </c>
      <c r="R195" s="2">
        <f t="shared" si="106"/>
        <v>478.5</v>
      </c>
      <c r="S195" s="2">
        <f t="shared" si="106"/>
        <v>6216.65</v>
      </c>
      <c r="T195" s="2">
        <f t="shared" si="106"/>
        <v>0</v>
      </c>
      <c r="U195" s="2">
        <f>AH195</f>
        <v>669.18499999999995</v>
      </c>
      <c r="V195" s="2">
        <f>AI195</f>
        <v>41.25</v>
      </c>
      <c r="W195" s="2">
        <f>ROUND(AJ195,2)</f>
        <v>0</v>
      </c>
      <c r="X195" s="2">
        <f>ROUND(AK195,2)</f>
        <v>6360.39</v>
      </c>
      <c r="Y195" s="2">
        <f>ROUND(AL195,2)</f>
        <v>4017.09</v>
      </c>
      <c r="Z195" s="2"/>
      <c r="AA195" s="2"/>
      <c r="AB195" s="2">
        <f>ROUND(SUMIF(AA192:AA193,"=67950658",O192:O193),2)</f>
        <v>94835.63</v>
      </c>
      <c r="AC195" s="2">
        <f>ROUND(SUMIF(AA192:AA193,"=67950658",P192:P193),2)</f>
        <v>85564.28</v>
      </c>
      <c r="AD195" s="2">
        <f>ROUND(SUMIF(AA192:AA193,"=67950658",Q192:Q193),2)</f>
        <v>3054.7</v>
      </c>
      <c r="AE195" s="2">
        <f>ROUND(SUMIF(AA192:AA193,"=67950658",R192:R193),2)</f>
        <v>478.5</v>
      </c>
      <c r="AF195" s="2">
        <f>ROUND(SUMIF(AA192:AA193,"=67950658",S192:S193),2)</f>
        <v>6216.65</v>
      </c>
      <c r="AG195" s="2">
        <f>ROUND(SUMIF(AA192:AA193,"=67950658",T192:T193),2)</f>
        <v>0</v>
      </c>
      <c r="AH195" s="2">
        <f>SUMIF(AA192:AA193,"=67950658",U192:U193)</f>
        <v>669.18499999999995</v>
      </c>
      <c r="AI195" s="2">
        <f>SUMIF(AA192:AA193,"=67950658",V192:V193)</f>
        <v>41.25</v>
      </c>
      <c r="AJ195" s="2">
        <f>ROUND(SUMIF(AA192:AA193,"=67950658",W192:W193),2)</f>
        <v>0</v>
      </c>
      <c r="AK195" s="2">
        <f>ROUND(SUMIF(AA192:AA193,"=67950658",X192:X193),2)</f>
        <v>6360.39</v>
      </c>
      <c r="AL195" s="2">
        <f>ROUND(SUMIF(AA192:AA193,"=67950658",Y192:Y193),2)</f>
        <v>4017.09</v>
      </c>
      <c r="AM195" s="2"/>
      <c r="AN195" s="2"/>
      <c r="AO195" s="2">
        <f t="shared" ref="AO195:BC195" si="107">ROUND(BX195,2)</f>
        <v>0</v>
      </c>
      <c r="AP195" s="2">
        <f t="shared" si="107"/>
        <v>0</v>
      </c>
      <c r="AQ195" s="2">
        <f t="shared" si="107"/>
        <v>0</v>
      </c>
      <c r="AR195" s="2">
        <f t="shared" si="107"/>
        <v>105213.11</v>
      </c>
      <c r="AS195" s="2">
        <f t="shared" si="107"/>
        <v>105213.11</v>
      </c>
      <c r="AT195" s="2">
        <f t="shared" si="107"/>
        <v>0</v>
      </c>
      <c r="AU195" s="2">
        <f t="shared" si="107"/>
        <v>0</v>
      </c>
      <c r="AV195" s="2">
        <f t="shared" si="107"/>
        <v>85564.28</v>
      </c>
      <c r="AW195" s="2">
        <f t="shared" si="107"/>
        <v>85564.28</v>
      </c>
      <c r="AX195" s="2">
        <f t="shared" si="107"/>
        <v>0</v>
      </c>
      <c r="AY195" s="2">
        <f t="shared" si="107"/>
        <v>85564.28</v>
      </c>
      <c r="AZ195" s="2">
        <f t="shared" si="107"/>
        <v>0</v>
      </c>
      <c r="BA195" s="2">
        <f t="shared" si="107"/>
        <v>0</v>
      </c>
      <c r="BB195" s="2">
        <f t="shared" si="107"/>
        <v>0</v>
      </c>
      <c r="BC195" s="2">
        <f t="shared" si="107"/>
        <v>0</v>
      </c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>
        <f>ROUND(SUMIF(AA192:AA193,"=67950658",FQ192:FQ193),2)</f>
        <v>0</v>
      </c>
      <c r="BY195" s="2">
        <f>ROUND(SUMIF(AA192:AA193,"=67950658",FR192:FR193),2)</f>
        <v>0</v>
      </c>
      <c r="BZ195" s="2">
        <f>ROUND(SUMIF(AA192:AA193,"=67950658",GL192:GL193),2)</f>
        <v>0</v>
      </c>
      <c r="CA195" s="2">
        <f>ROUND(SUMIF(AA192:AA193,"=67950658",GM192:GM193),2)</f>
        <v>105213.11</v>
      </c>
      <c r="CB195" s="2">
        <f>ROUND(SUMIF(AA192:AA193,"=67950658",GN192:GN193),2)</f>
        <v>105213.11</v>
      </c>
      <c r="CC195" s="2">
        <f>ROUND(SUMIF(AA192:AA193,"=67950658",GO192:GO193),2)</f>
        <v>0</v>
      </c>
      <c r="CD195" s="2">
        <f>ROUND(SUMIF(AA192:AA193,"=67950658",GP192:GP193),2)</f>
        <v>0</v>
      </c>
      <c r="CE195" s="2">
        <f>AC195-BX195</f>
        <v>85564.28</v>
      </c>
      <c r="CF195" s="2">
        <f>AC195-BY195</f>
        <v>85564.28</v>
      </c>
      <c r="CG195" s="2">
        <f>BX195-BZ195</f>
        <v>0</v>
      </c>
      <c r="CH195" s="2">
        <f>AC195-BX195-BY195+BZ195</f>
        <v>85564.28</v>
      </c>
      <c r="CI195" s="2">
        <f>BY195-BZ195</f>
        <v>0</v>
      </c>
      <c r="CJ195" s="2">
        <f>ROUND(SUMIF(AA192:AA193,"=67950658",GX192:GX193),2)</f>
        <v>0</v>
      </c>
      <c r="CK195" s="2">
        <f>ROUND(SUMIF(AA192:AA193,"=67950658",GY192:GY193),2)</f>
        <v>0</v>
      </c>
      <c r="CL195" s="2">
        <f>ROUND(SUMIF(AA192:AA193,"=67950658",GZ192:GZ193),2)</f>
        <v>0</v>
      </c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>
        <v>0</v>
      </c>
    </row>
    <row r="197" spans="1:245" x14ac:dyDescent="0.25">
      <c r="A197" s="4">
        <v>50</v>
      </c>
      <c r="B197" s="4">
        <v>0</v>
      </c>
      <c r="C197" s="4">
        <v>0</v>
      </c>
      <c r="D197" s="4">
        <v>1</v>
      </c>
      <c r="E197" s="4">
        <v>201</v>
      </c>
      <c r="F197" s="4">
        <f>ROUND(Source!O195,O197)</f>
        <v>94835.63</v>
      </c>
      <c r="G197" s="4" t="s">
        <v>53</v>
      </c>
      <c r="H197" s="4" t="s">
        <v>54</v>
      </c>
      <c r="I197" s="4"/>
      <c r="J197" s="4"/>
      <c r="K197" s="4">
        <v>201</v>
      </c>
      <c r="L197" s="4">
        <v>1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/>
    </row>
    <row r="198" spans="1:245" x14ac:dyDescent="0.25">
      <c r="A198" s="4">
        <v>50</v>
      </c>
      <c r="B198" s="4">
        <v>0</v>
      </c>
      <c r="C198" s="4">
        <v>0</v>
      </c>
      <c r="D198" s="4">
        <v>1</v>
      </c>
      <c r="E198" s="4">
        <v>202</v>
      </c>
      <c r="F198" s="4">
        <f>ROUND(Source!P195,O198)</f>
        <v>85564.28</v>
      </c>
      <c r="G198" s="4" t="s">
        <v>55</v>
      </c>
      <c r="H198" s="4" t="s">
        <v>56</v>
      </c>
      <c r="I198" s="4"/>
      <c r="J198" s="4"/>
      <c r="K198" s="4">
        <v>202</v>
      </c>
      <c r="L198" s="4">
        <v>2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45" x14ac:dyDescent="0.25">
      <c r="A199" s="4">
        <v>50</v>
      </c>
      <c r="B199" s="4">
        <v>0</v>
      </c>
      <c r="C199" s="4">
        <v>0</v>
      </c>
      <c r="D199" s="4">
        <v>1</v>
      </c>
      <c r="E199" s="4">
        <v>222</v>
      </c>
      <c r="F199" s="4">
        <f>ROUND(Source!AO195,O199)</f>
        <v>0</v>
      </c>
      <c r="G199" s="4" t="s">
        <v>57</v>
      </c>
      <c r="H199" s="4" t="s">
        <v>58</v>
      </c>
      <c r="I199" s="4"/>
      <c r="J199" s="4"/>
      <c r="K199" s="4">
        <v>222</v>
      </c>
      <c r="L199" s="4">
        <v>3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45" x14ac:dyDescent="0.25">
      <c r="A200" s="4">
        <v>50</v>
      </c>
      <c r="B200" s="4">
        <v>0</v>
      </c>
      <c r="C200" s="4">
        <v>0</v>
      </c>
      <c r="D200" s="4">
        <v>1</v>
      </c>
      <c r="E200" s="4">
        <v>225</v>
      </c>
      <c r="F200" s="4">
        <f>ROUND(Source!AV195,O200)</f>
        <v>85564.28</v>
      </c>
      <c r="G200" s="4" t="s">
        <v>59</v>
      </c>
      <c r="H200" s="4" t="s">
        <v>60</v>
      </c>
      <c r="I200" s="4"/>
      <c r="J200" s="4"/>
      <c r="K200" s="4">
        <v>225</v>
      </c>
      <c r="L200" s="4">
        <v>4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1" spans="1:245" x14ac:dyDescent="0.25">
      <c r="A201" s="4">
        <v>50</v>
      </c>
      <c r="B201" s="4">
        <v>0</v>
      </c>
      <c r="C201" s="4">
        <v>0</v>
      </c>
      <c r="D201" s="4">
        <v>1</v>
      </c>
      <c r="E201" s="4">
        <v>226</v>
      </c>
      <c r="F201" s="4">
        <f>ROUND(Source!AW195,O201)</f>
        <v>85564.28</v>
      </c>
      <c r="G201" s="4" t="s">
        <v>61</v>
      </c>
      <c r="H201" s="4" t="s">
        <v>62</v>
      </c>
      <c r="I201" s="4"/>
      <c r="J201" s="4"/>
      <c r="K201" s="4">
        <v>226</v>
      </c>
      <c r="L201" s="4">
        <v>5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2" spans="1:245" x14ac:dyDescent="0.25">
      <c r="A202" s="4">
        <v>50</v>
      </c>
      <c r="B202" s="4">
        <v>0</v>
      </c>
      <c r="C202" s="4">
        <v>0</v>
      </c>
      <c r="D202" s="4">
        <v>1</v>
      </c>
      <c r="E202" s="4">
        <v>227</v>
      </c>
      <c r="F202" s="4">
        <f>ROUND(Source!AX195,O202)</f>
        <v>0</v>
      </c>
      <c r="G202" s="4" t="s">
        <v>63</v>
      </c>
      <c r="H202" s="4" t="s">
        <v>64</v>
      </c>
      <c r="I202" s="4"/>
      <c r="J202" s="4"/>
      <c r="K202" s="4">
        <v>227</v>
      </c>
      <c r="L202" s="4">
        <v>6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45" x14ac:dyDescent="0.25">
      <c r="A203" s="4">
        <v>50</v>
      </c>
      <c r="B203" s="4">
        <v>0</v>
      </c>
      <c r="C203" s="4">
        <v>0</v>
      </c>
      <c r="D203" s="4">
        <v>1</v>
      </c>
      <c r="E203" s="4">
        <v>228</v>
      </c>
      <c r="F203" s="4">
        <f>ROUND(Source!AY195,O203)</f>
        <v>85564.28</v>
      </c>
      <c r="G203" s="4" t="s">
        <v>65</v>
      </c>
      <c r="H203" s="4" t="s">
        <v>66</v>
      </c>
      <c r="I203" s="4"/>
      <c r="J203" s="4"/>
      <c r="K203" s="4">
        <v>228</v>
      </c>
      <c r="L203" s="4">
        <v>7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45" x14ac:dyDescent="0.25">
      <c r="A204" s="4">
        <v>50</v>
      </c>
      <c r="B204" s="4">
        <v>0</v>
      </c>
      <c r="C204" s="4">
        <v>0</v>
      </c>
      <c r="D204" s="4">
        <v>1</v>
      </c>
      <c r="E204" s="4">
        <v>216</v>
      </c>
      <c r="F204" s="4">
        <f>ROUND(Source!AP195,O204)</f>
        <v>0</v>
      </c>
      <c r="G204" s="4" t="s">
        <v>67</v>
      </c>
      <c r="H204" s="4" t="s">
        <v>68</v>
      </c>
      <c r="I204" s="4"/>
      <c r="J204" s="4"/>
      <c r="K204" s="4">
        <v>216</v>
      </c>
      <c r="L204" s="4">
        <v>8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45" x14ac:dyDescent="0.25">
      <c r="A205" s="4">
        <v>50</v>
      </c>
      <c r="B205" s="4">
        <v>0</v>
      </c>
      <c r="C205" s="4">
        <v>0</v>
      </c>
      <c r="D205" s="4">
        <v>1</v>
      </c>
      <c r="E205" s="4">
        <v>223</v>
      </c>
      <c r="F205" s="4">
        <f>ROUND(Source!AQ195,O205)</f>
        <v>0</v>
      </c>
      <c r="G205" s="4" t="s">
        <v>69</v>
      </c>
      <c r="H205" s="4" t="s">
        <v>70</v>
      </c>
      <c r="I205" s="4"/>
      <c r="J205" s="4"/>
      <c r="K205" s="4">
        <v>223</v>
      </c>
      <c r="L205" s="4">
        <v>9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45" x14ac:dyDescent="0.25">
      <c r="A206" s="4">
        <v>50</v>
      </c>
      <c r="B206" s="4">
        <v>0</v>
      </c>
      <c r="C206" s="4">
        <v>0</v>
      </c>
      <c r="D206" s="4">
        <v>1</v>
      </c>
      <c r="E206" s="4">
        <v>229</v>
      </c>
      <c r="F206" s="4">
        <f>ROUND(Source!AZ195,O206)</f>
        <v>0</v>
      </c>
      <c r="G206" s="4" t="s">
        <v>71</v>
      </c>
      <c r="H206" s="4" t="s">
        <v>72</v>
      </c>
      <c r="I206" s="4"/>
      <c r="J206" s="4"/>
      <c r="K206" s="4">
        <v>229</v>
      </c>
      <c r="L206" s="4">
        <v>10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45" x14ac:dyDescent="0.25">
      <c r="A207" s="4">
        <v>50</v>
      </c>
      <c r="B207" s="4">
        <v>0</v>
      </c>
      <c r="C207" s="4">
        <v>0</v>
      </c>
      <c r="D207" s="4">
        <v>1</v>
      </c>
      <c r="E207" s="4">
        <v>203</v>
      </c>
      <c r="F207" s="4">
        <f>ROUND(Source!Q195,O207)</f>
        <v>3054.7</v>
      </c>
      <c r="G207" s="4" t="s">
        <v>73</v>
      </c>
      <c r="H207" s="4" t="s">
        <v>74</v>
      </c>
      <c r="I207" s="4"/>
      <c r="J207" s="4"/>
      <c r="K207" s="4">
        <v>203</v>
      </c>
      <c r="L207" s="4">
        <v>11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45" x14ac:dyDescent="0.25">
      <c r="A208" s="4">
        <v>50</v>
      </c>
      <c r="B208" s="4">
        <v>0</v>
      </c>
      <c r="C208" s="4">
        <v>0</v>
      </c>
      <c r="D208" s="4">
        <v>1</v>
      </c>
      <c r="E208" s="4">
        <v>231</v>
      </c>
      <c r="F208" s="4">
        <f>ROUND(Source!BB195,O208)</f>
        <v>0</v>
      </c>
      <c r="G208" s="4" t="s">
        <v>75</v>
      </c>
      <c r="H208" s="4" t="s">
        <v>76</v>
      </c>
      <c r="I208" s="4"/>
      <c r="J208" s="4"/>
      <c r="K208" s="4">
        <v>231</v>
      </c>
      <c r="L208" s="4">
        <v>12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09" spans="1:88" x14ac:dyDescent="0.25">
      <c r="A209" s="4">
        <v>50</v>
      </c>
      <c r="B209" s="4">
        <v>0</v>
      </c>
      <c r="C209" s="4">
        <v>0</v>
      </c>
      <c r="D209" s="4">
        <v>1</v>
      </c>
      <c r="E209" s="4">
        <v>204</v>
      </c>
      <c r="F209" s="4">
        <f>ROUND(Source!R195,O209)</f>
        <v>478.5</v>
      </c>
      <c r="G209" s="4" t="s">
        <v>77</v>
      </c>
      <c r="H209" s="4" t="s">
        <v>78</v>
      </c>
      <c r="I209" s="4"/>
      <c r="J209" s="4"/>
      <c r="K209" s="4">
        <v>204</v>
      </c>
      <c r="L209" s="4">
        <v>13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/>
    </row>
    <row r="210" spans="1:88" x14ac:dyDescent="0.25">
      <c r="A210" s="4">
        <v>50</v>
      </c>
      <c r="B210" s="4">
        <v>0</v>
      </c>
      <c r="C210" s="4">
        <v>0</v>
      </c>
      <c r="D210" s="4">
        <v>1</v>
      </c>
      <c r="E210" s="4">
        <v>205</v>
      </c>
      <c r="F210" s="4">
        <f>ROUND(Source!S195,O210)</f>
        <v>6216.65</v>
      </c>
      <c r="G210" s="4" t="s">
        <v>79</v>
      </c>
      <c r="H210" s="4" t="s">
        <v>80</v>
      </c>
      <c r="I210" s="4"/>
      <c r="J210" s="4"/>
      <c r="K210" s="4">
        <v>205</v>
      </c>
      <c r="L210" s="4">
        <v>14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/>
    </row>
    <row r="211" spans="1:88" x14ac:dyDescent="0.25">
      <c r="A211" s="4">
        <v>50</v>
      </c>
      <c r="B211" s="4">
        <v>0</v>
      </c>
      <c r="C211" s="4">
        <v>0</v>
      </c>
      <c r="D211" s="4">
        <v>1</v>
      </c>
      <c r="E211" s="4">
        <v>232</v>
      </c>
      <c r="F211" s="4">
        <f>ROUND(Source!BC195,O211)</f>
        <v>0</v>
      </c>
      <c r="G211" s="4" t="s">
        <v>81</v>
      </c>
      <c r="H211" s="4" t="s">
        <v>82</v>
      </c>
      <c r="I211" s="4"/>
      <c r="J211" s="4"/>
      <c r="K211" s="4">
        <v>232</v>
      </c>
      <c r="L211" s="4">
        <v>15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/>
    </row>
    <row r="212" spans="1:88" x14ac:dyDescent="0.25">
      <c r="A212" s="4">
        <v>50</v>
      </c>
      <c r="B212" s="4">
        <v>0</v>
      </c>
      <c r="C212" s="4">
        <v>0</v>
      </c>
      <c r="D212" s="4">
        <v>1</v>
      </c>
      <c r="E212" s="4">
        <v>214</v>
      </c>
      <c r="F212" s="4">
        <f>ROUND(Source!AS195,O212)</f>
        <v>105213.11</v>
      </c>
      <c r="G212" s="4" t="s">
        <v>83</v>
      </c>
      <c r="H212" s="4" t="s">
        <v>84</v>
      </c>
      <c r="I212" s="4"/>
      <c r="J212" s="4"/>
      <c r="K212" s="4">
        <v>214</v>
      </c>
      <c r="L212" s="4">
        <v>16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/>
    </row>
    <row r="213" spans="1:88" x14ac:dyDescent="0.25">
      <c r="A213" s="4">
        <v>50</v>
      </c>
      <c r="B213" s="4">
        <v>0</v>
      </c>
      <c r="C213" s="4">
        <v>0</v>
      </c>
      <c r="D213" s="4">
        <v>1</v>
      </c>
      <c r="E213" s="4">
        <v>215</v>
      </c>
      <c r="F213" s="4">
        <f>ROUND(Source!AT195,O213)</f>
        <v>0</v>
      </c>
      <c r="G213" s="4" t="s">
        <v>85</v>
      </c>
      <c r="H213" s="4" t="s">
        <v>86</v>
      </c>
      <c r="I213" s="4"/>
      <c r="J213" s="4"/>
      <c r="K213" s="4">
        <v>215</v>
      </c>
      <c r="L213" s="4">
        <v>17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/>
    </row>
    <row r="214" spans="1:88" x14ac:dyDescent="0.25">
      <c r="A214" s="4">
        <v>50</v>
      </c>
      <c r="B214" s="4">
        <v>0</v>
      </c>
      <c r="C214" s="4">
        <v>0</v>
      </c>
      <c r="D214" s="4">
        <v>1</v>
      </c>
      <c r="E214" s="4">
        <v>217</v>
      </c>
      <c r="F214" s="4">
        <f>ROUND(Source!AU195,O214)</f>
        <v>0</v>
      </c>
      <c r="G214" s="4" t="s">
        <v>87</v>
      </c>
      <c r="H214" s="4" t="s">
        <v>88</v>
      </c>
      <c r="I214" s="4"/>
      <c r="J214" s="4"/>
      <c r="K214" s="4">
        <v>217</v>
      </c>
      <c r="L214" s="4">
        <v>18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/>
    </row>
    <row r="215" spans="1:88" x14ac:dyDescent="0.25">
      <c r="A215" s="4">
        <v>50</v>
      </c>
      <c r="B215" s="4">
        <v>0</v>
      </c>
      <c r="C215" s="4">
        <v>0</v>
      </c>
      <c r="D215" s="4">
        <v>1</v>
      </c>
      <c r="E215" s="4">
        <v>230</v>
      </c>
      <c r="F215" s="4">
        <f>ROUND(Source!BA195,O215)</f>
        <v>0</v>
      </c>
      <c r="G215" s="4" t="s">
        <v>89</v>
      </c>
      <c r="H215" s="4" t="s">
        <v>90</v>
      </c>
      <c r="I215" s="4"/>
      <c r="J215" s="4"/>
      <c r="K215" s="4">
        <v>230</v>
      </c>
      <c r="L215" s="4">
        <v>19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/>
    </row>
    <row r="216" spans="1:88" x14ac:dyDescent="0.25">
      <c r="A216" s="4">
        <v>50</v>
      </c>
      <c r="B216" s="4">
        <v>0</v>
      </c>
      <c r="C216" s="4">
        <v>0</v>
      </c>
      <c r="D216" s="4">
        <v>1</v>
      </c>
      <c r="E216" s="4">
        <v>206</v>
      </c>
      <c r="F216" s="4">
        <f>ROUND(Source!T195,O216)</f>
        <v>0</v>
      </c>
      <c r="G216" s="4" t="s">
        <v>91</v>
      </c>
      <c r="H216" s="4" t="s">
        <v>92</v>
      </c>
      <c r="I216" s="4"/>
      <c r="J216" s="4"/>
      <c r="K216" s="4">
        <v>206</v>
      </c>
      <c r="L216" s="4">
        <v>20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/>
    </row>
    <row r="217" spans="1:88" x14ac:dyDescent="0.25">
      <c r="A217" s="4">
        <v>50</v>
      </c>
      <c r="B217" s="4">
        <v>0</v>
      </c>
      <c r="C217" s="4">
        <v>0</v>
      </c>
      <c r="D217" s="4">
        <v>1</v>
      </c>
      <c r="E217" s="4">
        <v>207</v>
      </c>
      <c r="F217" s="4">
        <f>Source!U195</f>
        <v>669.18499999999995</v>
      </c>
      <c r="G217" s="4" t="s">
        <v>93</v>
      </c>
      <c r="H217" s="4" t="s">
        <v>94</v>
      </c>
      <c r="I217" s="4"/>
      <c r="J217" s="4"/>
      <c r="K217" s="4">
        <v>207</v>
      </c>
      <c r="L217" s="4">
        <v>21</v>
      </c>
      <c r="M217" s="4">
        <v>3</v>
      </c>
      <c r="N217" s="4" t="s">
        <v>6</v>
      </c>
      <c r="O217" s="4">
        <v>-1</v>
      </c>
      <c r="P217" s="4"/>
      <c r="Q217" s="4"/>
      <c r="R217" s="4"/>
      <c r="S217" s="4"/>
      <c r="T217" s="4"/>
      <c r="U217" s="4"/>
      <c r="V217" s="4"/>
      <c r="W217" s="4"/>
    </row>
    <row r="218" spans="1:88" x14ac:dyDescent="0.25">
      <c r="A218" s="4">
        <v>50</v>
      </c>
      <c r="B218" s="4">
        <v>0</v>
      </c>
      <c r="C218" s="4">
        <v>0</v>
      </c>
      <c r="D218" s="4">
        <v>1</v>
      </c>
      <c r="E218" s="4">
        <v>208</v>
      </c>
      <c r="F218" s="4">
        <f>Source!V195</f>
        <v>41.25</v>
      </c>
      <c r="G218" s="4" t="s">
        <v>95</v>
      </c>
      <c r="H218" s="4" t="s">
        <v>96</v>
      </c>
      <c r="I218" s="4"/>
      <c r="J218" s="4"/>
      <c r="K218" s="4">
        <v>208</v>
      </c>
      <c r="L218" s="4">
        <v>22</v>
      </c>
      <c r="M218" s="4">
        <v>3</v>
      </c>
      <c r="N218" s="4" t="s">
        <v>6</v>
      </c>
      <c r="O218" s="4">
        <v>-1</v>
      </c>
      <c r="P218" s="4"/>
      <c r="Q218" s="4"/>
      <c r="R218" s="4"/>
      <c r="S218" s="4"/>
      <c r="T218" s="4"/>
      <c r="U218" s="4"/>
      <c r="V218" s="4"/>
      <c r="W218" s="4"/>
    </row>
    <row r="219" spans="1:88" x14ac:dyDescent="0.25">
      <c r="A219" s="4">
        <v>50</v>
      </c>
      <c r="B219" s="4">
        <v>0</v>
      </c>
      <c r="C219" s="4">
        <v>0</v>
      </c>
      <c r="D219" s="4">
        <v>1</v>
      </c>
      <c r="E219" s="4">
        <v>209</v>
      </c>
      <c r="F219" s="4">
        <f>ROUND(Source!W195,O219)</f>
        <v>0</v>
      </c>
      <c r="G219" s="4" t="s">
        <v>97</v>
      </c>
      <c r="H219" s="4" t="s">
        <v>98</v>
      </c>
      <c r="I219" s="4"/>
      <c r="J219" s="4"/>
      <c r="K219" s="4">
        <v>209</v>
      </c>
      <c r="L219" s="4">
        <v>23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/>
    </row>
    <row r="220" spans="1:88" x14ac:dyDescent="0.25">
      <c r="A220" s="4">
        <v>50</v>
      </c>
      <c r="B220" s="4">
        <v>0</v>
      </c>
      <c r="C220" s="4">
        <v>0</v>
      </c>
      <c r="D220" s="4">
        <v>1</v>
      </c>
      <c r="E220" s="4">
        <v>210</v>
      </c>
      <c r="F220" s="4">
        <f>ROUND(Source!X195,O220)</f>
        <v>6360.39</v>
      </c>
      <c r="G220" s="4" t="s">
        <v>99</v>
      </c>
      <c r="H220" s="4" t="s">
        <v>100</v>
      </c>
      <c r="I220" s="4"/>
      <c r="J220" s="4"/>
      <c r="K220" s="4">
        <v>210</v>
      </c>
      <c r="L220" s="4">
        <v>24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/>
    </row>
    <row r="221" spans="1:88" x14ac:dyDescent="0.25">
      <c r="A221" s="4">
        <v>50</v>
      </c>
      <c r="B221" s="4">
        <v>0</v>
      </c>
      <c r="C221" s="4">
        <v>0</v>
      </c>
      <c r="D221" s="4">
        <v>1</v>
      </c>
      <c r="E221" s="4">
        <v>211</v>
      </c>
      <c r="F221" s="4">
        <f>ROUND(Source!Y195,O221)</f>
        <v>4017.09</v>
      </c>
      <c r="G221" s="4" t="s">
        <v>101</v>
      </c>
      <c r="H221" s="4" t="s">
        <v>102</v>
      </c>
      <c r="I221" s="4"/>
      <c r="J221" s="4"/>
      <c r="K221" s="4">
        <v>211</v>
      </c>
      <c r="L221" s="4">
        <v>25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/>
    </row>
    <row r="222" spans="1:88" x14ac:dyDescent="0.25">
      <c r="A222" s="4">
        <v>50</v>
      </c>
      <c r="B222" s="4">
        <v>0</v>
      </c>
      <c r="C222" s="4">
        <v>0</v>
      </c>
      <c r="D222" s="4">
        <v>1</v>
      </c>
      <c r="E222" s="4">
        <v>224</v>
      </c>
      <c r="F222" s="4">
        <f>ROUND(Source!AR195,O222)</f>
        <v>105213.11</v>
      </c>
      <c r="G222" s="4" t="s">
        <v>103</v>
      </c>
      <c r="H222" s="4" t="s">
        <v>104</v>
      </c>
      <c r="I222" s="4"/>
      <c r="J222" s="4"/>
      <c r="K222" s="4">
        <v>224</v>
      </c>
      <c r="L222" s="4">
        <v>26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/>
    </row>
    <row r="224" spans="1:88" x14ac:dyDescent="0.25">
      <c r="A224" s="1">
        <v>4</v>
      </c>
      <c r="B224" s="1">
        <v>1</v>
      </c>
      <c r="C224" s="1"/>
      <c r="D224" s="1">
        <f>ROW(A232)</f>
        <v>232</v>
      </c>
      <c r="E224" s="1"/>
      <c r="F224" s="1" t="s">
        <v>13</v>
      </c>
      <c r="G224" s="1" t="s">
        <v>204</v>
      </c>
      <c r="H224" s="1" t="s">
        <v>6</v>
      </c>
      <c r="I224" s="1">
        <v>0</v>
      </c>
      <c r="J224" s="1"/>
      <c r="K224" s="1">
        <v>0</v>
      </c>
      <c r="L224" s="1"/>
      <c r="M224" s="1"/>
      <c r="N224" s="1"/>
      <c r="O224" s="1"/>
      <c r="P224" s="1"/>
      <c r="Q224" s="1"/>
      <c r="R224" s="1"/>
      <c r="S224" s="1"/>
      <c r="T224" s="1"/>
      <c r="U224" s="1" t="s">
        <v>6</v>
      </c>
      <c r="V224" s="1">
        <v>0</v>
      </c>
      <c r="W224" s="1"/>
      <c r="X224" s="1"/>
      <c r="Y224" s="1"/>
      <c r="Z224" s="1"/>
      <c r="AA224" s="1"/>
      <c r="AB224" s="1" t="s">
        <v>6</v>
      </c>
      <c r="AC224" s="1" t="s">
        <v>6</v>
      </c>
      <c r="AD224" s="1" t="s">
        <v>6</v>
      </c>
      <c r="AE224" s="1" t="s">
        <v>6</v>
      </c>
      <c r="AF224" s="1" t="s">
        <v>6</v>
      </c>
      <c r="AG224" s="1" t="s">
        <v>6</v>
      </c>
      <c r="AH224" s="1"/>
      <c r="AI224" s="1"/>
      <c r="AJ224" s="1"/>
      <c r="AK224" s="1"/>
      <c r="AL224" s="1"/>
      <c r="AM224" s="1"/>
      <c r="AN224" s="1"/>
      <c r="AO224" s="1"/>
      <c r="AP224" s="1" t="s">
        <v>6</v>
      </c>
      <c r="AQ224" s="1" t="s">
        <v>6</v>
      </c>
      <c r="AR224" s="1" t="s">
        <v>6</v>
      </c>
      <c r="AS224" s="1"/>
      <c r="AT224" s="1"/>
      <c r="AU224" s="1"/>
      <c r="AV224" s="1"/>
      <c r="AW224" s="1"/>
      <c r="AX224" s="1"/>
      <c r="AY224" s="1"/>
      <c r="AZ224" s="1" t="s">
        <v>6</v>
      </c>
      <c r="BA224" s="1"/>
      <c r="BB224" s="1" t="s">
        <v>6</v>
      </c>
      <c r="BC224" s="1" t="s">
        <v>6</v>
      </c>
      <c r="BD224" s="1" t="s">
        <v>6</v>
      </c>
      <c r="BE224" s="1" t="s">
        <v>6</v>
      </c>
      <c r="BF224" s="1" t="s">
        <v>6</v>
      </c>
      <c r="BG224" s="1" t="s">
        <v>6</v>
      </c>
      <c r="BH224" s="1" t="s">
        <v>6</v>
      </c>
      <c r="BI224" s="1" t="s">
        <v>6</v>
      </c>
      <c r="BJ224" s="1" t="s">
        <v>6</v>
      </c>
      <c r="BK224" s="1" t="s">
        <v>6</v>
      </c>
      <c r="BL224" s="1" t="s">
        <v>6</v>
      </c>
      <c r="BM224" s="1" t="s">
        <v>6</v>
      </c>
      <c r="BN224" s="1" t="s">
        <v>6</v>
      </c>
      <c r="BO224" s="1" t="s">
        <v>6</v>
      </c>
      <c r="BP224" s="1" t="s">
        <v>6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>
        <v>0</v>
      </c>
    </row>
    <row r="226" spans="1:245" x14ac:dyDescent="0.25">
      <c r="A226" s="2">
        <v>52</v>
      </c>
      <c r="B226" s="2">
        <f t="shared" ref="B226:G226" si="108">B232</f>
        <v>1</v>
      </c>
      <c r="C226" s="2">
        <f t="shared" si="108"/>
        <v>4</v>
      </c>
      <c r="D226" s="2">
        <f t="shared" si="108"/>
        <v>224</v>
      </c>
      <c r="E226" s="2">
        <f t="shared" si="108"/>
        <v>0</v>
      </c>
      <c r="F226" s="2" t="str">
        <f t="shared" si="108"/>
        <v>Новый раздел</v>
      </c>
      <c r="G226" s="2" t="str">
        <f t="shared" si="108"/>
        <v>Кресты</v>
      </c>
      <c r="H226" s="2"/>
      <c r="I226" s="2"/>
      <c r="J226" s="2"/>
      <c r="K226" s="2"/>
      <c r="L226" s="2"/>
      <c r="M226" s="2"/>
      <c r="N226" s="2"/>
      <c r="O226" s="2">
        <f t="shared" ref="O226:AT226" si="109">O232</f>
        <v>359689.16</v>
      </c>
      <c r="P226" s="2">
        <f t="shared" si="109"/>
        <v>358628.68</v>
      </c>
      <c r="Q226" s="2">
        <f t="shared" si="109"/>
        <v>141.53</v>
      </c>
      <c r="R226" s="2">
        <f t="shared" si="109"/>
        <v>8.91</v>
      </c>
      <c r="S226" s="2">
        <f t="shared" si="109"/>
        <v>918.95</v>
      </c>
      <c r="T226" s="2">
        <f t="shared" si="109"/>
        <v>0</v>
      </c>
      <c r="U226" s="2">
        <f t="shared" si="109"/>
        <v>100.10357999999999</v>
      </c>
      <c r="V226" s="2">
        <f t="shared" si="109"/>
        <v>0.76829999999999998</v>
      </c>
      <c r="W226" s="2">
        <f t="shared" si="109"/>
        <v>0</v>
      </c>
      <c r="X226" s="2">
        <f t="shared" si="109"/>
        <v>964.97</v>
      </c>
      <c r="Y226" s="2">
        <f t="shared" si="109"/>
        <v>556.72</v>
      </c>
      <c r="Z226" s="2">
        <f t="shared" si="109"/>
        <v>0</v>
      </c>
      <c r="AA226" s="2">
        <f t="shared" si="109"/>
        <v>0</v>
      </c>
      <c r="AB226" s="2">
        <f t="shared" si="109"/>
        <v>359689.16</v>
      </c>
      <c r="AC226" s="2">
        <f t="shared" si="109"/>
        <v>358628.68</v>
      </c>
      <c r="AD226" s="2">
        <f t="shared" si="109"/>
        <v>141.53</v>
      </c>
      <c r="AE226" s="2">
        <f t="shared" si="109"/>
        <v>8.91</v>
      </c>
      <c r="AF226" s="2">
        <f t="shared" si="109"/>
        <v>918.95</v>
      </c>
      <c r="AG226" s="2">
        <f t="shared" si="109"/>
        <v>0</v>
      </c>
      <c r="AH226" s="2">
        <f t="shared" si="109"/>
        <v>100.10357999999999</v>
      </c>
      <c r="AI226" s="2">
        <f t="shared" si="109"/>
        <v>0.76829999999999998</v>
      </c>
      <c r="AJ226" s="2">
        <f t="shared" si="109"/>
        <v>0</v>
      </c>
      <c r="AK226" s="2">
        <f t="shared" si="109"/>
        <v>964.97</v>
      </c>
      <c r="AL226" s="2">
        <f t="shared" si="109"/>
        <v>556.72</v>
      </c>
      <c r="AM226" s="2">
        <f t="shared" si="109"/>
        <v>0</v>
      </c>
      <c r="AN226" s="2">
        <f t="shared" si="109"/>
        <v>0</v>
      </c>
      <c r="AO226" s="2">
        <f t="shared" si="109"/>
        <v>0</v>
      </c>
      <c r="AP226" s="2">
        <f t="shared" si="109"/>
        <v>0</v>
      </c>
      <c r="AQ226" s="2">
        <f t="shared" si="109"/>
        <v>0</v>
      </c>
      <c r="AR226" s="2">
        <f t="shared" si="109"/>
        <v>361210.85</v>
      </c>
      <c r="AS226" s="2">
        <f t="shared" si="109"/>
        <v>361210.85</v>
      </c>
      <c r="AT226" s="2">
        <f t="shared" si="109"/>
        <v>0</v>
      </c>
      <c r="AU226" s="2">
        <f t="shared" ref="AU226:BZ226" si="110">AU232</f>
        <v>0</v>
      </c>
      <c r="AV226" s="2">
        <f t="shared" si="110"/>
        <v>358628.68</v>
      </c>
      <c r="AW226" s="2">
        <f t="shared" si="110"/>
        <v>358628.68</v>
      </c>
      <c r="AX226" s="2">
        <f t="shared" si="110"/>
        <v>0</v>
      </c>
      <c r="AY226" s="2">
        <f t="shared" si="110"/>
        <v>358628.68</v>
      </c>
      <c r="AZ226" s="2">
        <f t="shared" si="110"/>
        <v>0</v>
      </c>
      <c r="BA226" s="2">
        <f t="shared" si="110"/>
        <v>0</v>
      </c>
      <c r="BB226" s="2">
        <f t="shared" si="110"/>
        <v>0</v>
      </c>
      <c r="BC226" s="2">
        <f t="shared" si="110"/>
        <v>0</v>
      </c>
      <c r="BD226" s="2">
        <f t="shared" si="110"/>
        <v>0</v>
      </c>
      <c r="BE226" s="2">
        <f t="shared" si="110"/>
        <v>0</v>
      </c>
      <c r="BF226" s="2">
        <f t="shared" si="110"/>
        <v>0</v>
      </c>
      <c r="BG226" s="2">
        <f t="shared" si="110"/>
        <v>0</v>
      </c>
      <c r="BH226" s="2">
        <f t="shared" si="110"/>
        <v>0</v>
      </c>
      <c r="BI226" s="2">
        <f t="shared" si="110"/>
        <v>0</v>
      </c>
      <c r="BJ226" s="2">
        <f t="shared" si="110"/>
        <v>0</v>
      </c>
      <c r="BK226" s="2">
        <f t="shared" si="110"/>
        <v>0</v>
      </c>
      <c r="BL226" s="2">
        <f t="shared" si="110"/>
        <v>0</v>
      </c>
      <c r="BM226" s="2">
        <f t="shared" si="110"/>
        <v>0</v>
      </c>
      <c r="BN226" s="2">
        <f t="shared" si="110"/>
        <v>0</v>
      </c>
      <c r="BO226" s="2">
        <f t="shared" si="110"/>
        <v>0</v>
      </c>
      <c r="BP226" s="2">
        <f t="shared" si="110"/>
        <v>0</v>
      </c>
      <c r="BQ226" s="2">
        <f t="shared" si="110"/>
        <v>0</v>
      </c>
      <c r="BR226" s="2">
        <f t="shared" si="110"/>
        <v>0</v>
      </c>
      <c r="BS226" s="2">
        <f t="shared" si="110"/>
        <v>0</v>
      </c>
      <c r="BT226" s="2">
        <f t="shared" si="110"/>
        <v>0</v>
      </c>
      <c r="BU226" s="2">
        <f t="shared" si="110"/>
        <v>0</v>
      </c>
      <c r="BV226" s="2">
        <f t="shared" si="110"/>
        <v>0</v>
      </c>
      <c r="BW226" s="2">
        <f t="shared" si="110"/>
        <v>0</v>
      </c>
      <c r="BX226" s="2">
        <f t="shared" si="110"/>
        <v>0</v>
      </c>
      <c r="BY226" s="2">
        <f t="shared" si="110"/>
        <v>0</v>
      </c>
      <c r="BZ226" s="2">
        <f t="shared" si="110"/>
        <v>0</v>
      </c>
      <c r="CA226" s="2">
        <f t="shared" ref="CA226:DF226" si="111">CA232</f>
        <v>361210.85</v>
      </c>
      <c r="CB226" s="2">
        <f t="shared" si="111"/>
        <v>361210.85</v>
      </c>
      <c r="CC226" s="2">
        <f t="shared" si="111"/>
        <v>0</v>
      </c>
      <c r="CD226" s="2">
        <f t="shared" si="111"/>
        <v>0</v>
      </c>
      <c r="CE226" s="2">
        <f t="shared" si="111"/>
        <v>358628.68</v>
      </c>
      <c r="CF226" s="2">
        <f t="shared" si="111"/>
        <v>358628.68</v>
      </c>
      <c r="CG226" s="2">
        <f t="shared" si="111"/>
        <v>0</v>
      </c>
      <c r="CH226" s="2">
        <f t="shared" si="111"/>
        <v>358628.68</v>
      </c>
      <c r="CI226" s="2">
        <f t="shared" si="111"/>
        <v>0</v>
      </c>
      <c r="CJ226" s="2">
        <f t="shared" si="111"/>
        <v>0</v>
      </c>
      <c r="CK226" s="2">
        <f t="shared" si="111"/>
        <v>0</v>
      </c>
      <c r="CL226" s="2">
        <f t="shared" si="111"/>
        <v>0</v>
      </c>
      <c r="CM226" s="2">
        <f t="shared" si="111"/>
        <v>0</v>
      </c>
      <c r="CN226" s="2">
        <f t="shared" si="111"/>
        <v>0</v>
      </c>
      <c r="CO226" s="2">
        <f t="shared" si="111"/>
        <v>0</v>
      </c>
      <c r="CP226" s="2">
        <f t="shared" si="111"/>
        <v>0</v>
      </c>
      <c r="CQ226" s="2">
        <f t="shared" si="111"/>
        <v>0</v>
      </c>
      <c r="CR226" s="2">
        <f t="shared" si="111"/>
        <v>0</v>
      </c>
      <c r="CS226" s="2">
        <f t="shared" si="111"/>
        <v>0</v>
      </c>
      <c r="CT226" s="2">
        <f t="shared" si="111"/>
        <v>0</v>
      </c>
      <c r="CU226" s="2">
        <f t="shared" si="111"/>
        <v>0</v>
      </c>
      <c r="CV226" s="2">
        <f t="shared" si="111"/>
        <v>0</v>
      </c>
      <c r="CW226" s="2">
        <f t="shared" si="111"/>
        <v>0</v>
      </c>
      <c r="CX226" s="2">
        <f t="shared" si="111"/>
        <v>0</v>
      </c>
      <c r="CY226" s="2">
        <f t="shared" si="111"/>
        <v>0</v>
      </c>
      <c r="CZ226" s="2">
        <f t="shared" si="111"/>
        <v>0</v>
      </c>
      <c r="DA226" s="2">
        <f t="shared" si="111"/>
        <v>0</v>
      </c>
      <c r="DB226" s="2">
        <f t="shared" si="111"/>
        <v>0</v>
      </c>
      <c r="DC226" s="2">
        <f t="shared" si="111"/>
        <v>0</v>
      </c>
      <c r="DD226" s="2">
        <f t="shared" si="111"/>
        <v>0</v>
      </c>
      <c r="DE226" s="2">
        <f t="shared" si="111"/>
        <v>0</v>
      </c>
      <c r="DF226" s="2">
        <f t="shared" si="111"/>
        <v>0</v>
      </c>
      <c r="DG226" s="3">
        <f t="shared" ref="DG226:EL226" si="112">DG232</f>
        <v>0</v>
      </c>
      <c r="DH226" s="3">
        <f t="shared" si="112"/>
        <v>0</v>
      </c>
      <c r="DI226" s="3">
        <f t="shared" si="112"/>
        <v>0</v>
      </c>
      <c r="DJ226" s="3">
        <f t="shared" si="112"/>
        <v>0</v>
      </c>
      <c r="DK226" s="3">
        <f t="shared" si="112"/>
        <v>0</v>
      </c>
      <c r="DL226" s="3">
        <f t="shared" si="112"/>
        <v>0</v>
      </c>
      <c r="DM226" s="3">
        <f t="shared" si="112"/>
        <v>0</v>
      </c>
      <c r="DN226" s="3">
        <f t="shared" si="112"/>
        <v>0</v>
      </c>
      <c r="DO226" s="3">
        <f t="shared" si="112"/>
        <v>0</v>
      </c>
      <c r="DP226" s="3">
        <f t="shared" si="112"/>
        <v>0</v>
      </c>
      <c r="DQ226" s="3">
        <f t="shared" si="112"/>
        <v>0</v>
      </c>
      <c r="DR226" s="3">
        <f t="shared" si="112"/>
        <v>0</v>
      </c>
      <c r="DS226" s="3">
        <f t="shared" si="112"/>
        <v>0</v>
      </c>
      <c r="DT226" s="3">
        <f t="shared" si="112"/>
        <v>0</v>
      </c>
      <c r="DU226" s="3">
        <f t="shared" si="112"/>
        <v>0</v>
      </c>
      <c r="DV226" s="3">
        <f t="shared" si="112"/>
        <v>0</v>
      </c>
      <c r="DW226" s="3">
        <f t="shared" si="112"/>
        <v>0</v>
      </c>
      <c r="DX226" s="3">
        <f t="shared" si="112"/>
        <v>0</v>
      </c>
      <c r="DY226" s="3">
        <f t="shared" si="112"/>
        <v>0</v>
      </c>
      <c r="DZ226" s="3">
        <f t="shared" si="112"/>
        <v>0</v>
      </c>
      <c r="EA226" s="3">
        <f t="shared" si="112"/>
        <v>0</v>
      </c>
      <c r="EB226" s="3">
        <f t="shared" si="112"/>
        <v>0</v>
      </c>
      <c r="EC226" s="3">
        <f t="shared" si="112"/>
        <v>0</v>
      </c>
      <c r="ED226" s="3">
        <f t="shared" si="112"/>
        <v>0</v>
      </c>
      <c r="EE226" s="3">
        <f t="shared" si="112"/>
        <v>0</v>
      </c>
      <c r="EF226" s="3">
        <f t="shared" si="112"/>
        <v>0</v>
      </c>
      <c r="EG226" s="3">
        <f t="shared" si="112"/>
        <v>0</v>
      </c>
      <c r="EH226" s="3">
        <f t="shared" si="112"/>
        <v>0</v>
      </c>
      <c r="EI226" s="3">
        <f t="shared" si="112"/>
        <v>0</v>
      </c>
      <c r="EJ226" s="3">
        <f t="shared" si="112"/>
        <v>0</v>
      </c>
      <c r="EK226" s="3">
        <f t="shared" si="112"/>
        <v>0</v>
      </c>
      <c r="EL226" s="3">
        <f t="shared" si="112"/>
        <v>0</v>
      </c>
      <c r="EM226" s="3">
        <f t="shared" ref="EM226:FR226" si="113">EM232</f>
        <v>0</v>
      </c>
      <c r="EN226" s="3">
        <f t="shared" si="113"/>
        <v>0</v>
      </c>
      <c r="EO226" s="3">
        <f t="shared" si="113"/>
        <v>0</v>
      </c>
      <c r="EP226" s="3">
        <f t="shared" si="113"/>
        <v>0</v>
      </c>
      <c r="EQ226" s="3">
        <f t="shared" si="113"/>
        <v>0</v>
      </c>
      <c r="ER226" s="3">
        <f t="shared" si="113"/>
        <v>0</v>
      </c>
      <c r="ES226" s="3">
        <f t="shared" si="113"/>
        <v>0</v>
      </c>
      <c r="ET226" s="3">
        <f t="shared" si="113"/>
        <v>0</v>
      </c>
      <c r="EU226" s="3">
        <f t="shared" si="113"/>
        <v>0</v>
      </c>
      <c r="EV226" s="3">
        <f t="shared" si="113"/>
        <v>0</v>
      </c>
      <c r="EW226" s="3">
        <f t="shared" si="113"/>
        <v>0</v>
      </c>
      <c r="EX226" s="3">
        <f t="shared" si="113"/>
        <v>0</v>
      </c>
      <c r="EY226" s="3">
        <f t="shared" si="113"/>
        <v>0</v>
      </c>
      <c r="EZ226" s="3">
        <f t="shared" si="113"/>
        <v>0</v>
      </c>
      <c r="FA226" s="3">
        <f t="shared" si="113"/>
        <v>0</v>
      </c>
      <c r="FB226" s="3">
        <f t="shared" si="113"/>
        <v>0</v>
      </c>
      <c r="FC226" s="3">
        <f t="shared" si="113"/>
        <v>0</v>
      </c>
      <c r="FD226" s="3">
        <f t="shared" si="113"/>
        <v>0</v>
      </c>
      <c r="FE226" s="3">
        <f t="shared" si="113"/>
        <v>0</v>
      </c>
      <c r="FF226" s="3">
        <f t="shared" si="113"/>
        <v>0</v>
      </c>
      <c r="FG226" s="3">
        <f t="shared" si="113"/>
        <v>0</v>
      </c>
      <c r="FH226" s="3">
        <f t="shared" si="113"/>
        <v>0</v>
      </c>
      <c r="FI226" s="3">
        <f t="shared" si="113"/>
        <v>0</v>
      </c>
      <c r="FJ226" s="3">
        <f t="shared" si="113"/>
        <v>0</v>
      </c>
      <c r="FK226" s="3">
        <f t="shared" si="113"/>
        <v>0</v>
      </c>
      <c r="FL226" s="3">
        <f t="shared" si="113"/>
        <v>0</v>
      </c>
      <c r="FM226" s="3">
        <f t="shared" si="113"/>
        <v>0</v>
      </c>
      <c r="FN226" s="3">
        <f t="shared" si="113"/>
        <v>0</v>
      </c>
      <c r="FO226" s="3">
        <f t="shared" si="113"/>
        <v>0</v>
      </c>
      <c r="FP226" s="3">
        <f t="shared" si="113"/>
        <v>0</v>
      </c>
      <c r="FQ226" s="3">
        <f t="shared" si="113"/>
        <v>0</v>
      </c>
      <c r="FR226" s="3">
        <f t="shared" si="113"/>
        <v>0</v>
      </c>
      <c r="FS226" s="3">
        <f t="shared" ref="FS226:GX226" si="114">FS232</f>
        <v>0</v>
      </c>
      <c r="FT226" s="3">
        <f t="shared" si="114"/>
        <v>0</v>
      </c>
      <c r="FU226" s="3">
        <f t="shared" si="114"/>
        <v>0</v>
      </c>
      <c r="FV226" s="3">
        <f t="shared" si="114"/>
        <v>0</v>
      </c>
      <c r="FW226" s="3">
        <f t="shared" si="114"/>
        <v>0</v>
      </c>
      <c r="FX226" s="3">
        <f t="shared" si="114"/>
        <v>0</v>
      </c>
      <c r="FY226" s="3">
        <f t="shared" si="114"/>
        <v>0</v>
      </c>
      <c r="FZ226" s="3">
        <f t="shared" si="114"/>
        <v>0</v>
      </c>
      <c r="GA226" s="3">
        <f t="shared" si="114"/>
        <v>0</v>
      </c>
      <c r="GB226" s="3">
        <f t="shared" si="114"/>
        <v>0</v>
      </c>
      <c r="GC226" s="3">
        <f t="shared" si="114"/>
        <v>0</v>
      </c>
      <c r="GD226" s="3">
        <f t="shared" si="114"/>
        <v>0</v>
      </c>
      <c r="GE226" s="3">
        <f t="shared" si="114"/>
        <v>0</v>
      </c>
      <c r="GF226" s="3">
        <f t="shared" si="114"/>
        <v>0</v>
      </c>
      <c r="GG226" s="3">
        <f t="shared" si="114"/>
        <v>0</v>
      </c>
      <c r="GH226" s="3">
        <f t="shared" si="114"/>
        <v>0</v>
      </c>
      <c r="GI226" s="3">
        <f t="shared" si="114"/>
        <v>0</v>
      </c>
      <c r="GJ226" s="3">
        <f t="shared" si="114"/>
        <v>0</v>
      </c>
      <c r="GK226" s="3">
        <f t="shared" si="114"/>
        <v>0</v>
      </c>
      <c r="GL226" s="3">
        <f t="shared" si="114"/>
        <v>0</v>
      </c>
      <c r="GM226" s="3">
        <f t="shared" si="114"/>
        <v>0</v>
      </c>
      <c r="GN226" s="3">
        <f t="shared" si="114"/>
        <v>0</v>
      </c>
      <c r="GO226" s="3">
        <f t="shared" si="114"/>
        <v>0</v>
      </c>
      <c r="GP226" s="3">
        <f t="shared" si="114"/>
        <v>0</v>
      </c>
      <c r="GQ226" s="3">
        <f t="shared" si="114"/>
        <v>0</v>
      </c>
      <c r="GR226" s="3">
        <f t="shared" si="114"/>
        <v>0</v>
      </c>
      <c r="GS226" s="3">
        <f t="shared" si="114"/>
        <v>0</v>
      </c>
      <c r="GT226" s="3">
        <f t="shared" si="114"/>
        <v>0</v>
      </c>
      <c r="GU226" s="3">
        <f t="shared" si="114"/>
        <v>0</v>
      </c>
      <c r="GV226" s="3">
        <f t="shared" si="114"/>
        <v>0</v>
      </c>
      <c r="GW226" s="3">
        <f t="shared" si="114"/>
        <v>0</v>
      </c>
      <c r="GX226" s="3">
        <f t="shared" si="114"/>
        <v>0</v>
      </c>
    </row>
    <row r="228" spans="1:245" x14ac:dyDescent="0.25">
      <c r="A228">
        <v>17</v>
      </c>
      <c r="B228">
        <v>1</v>
      </c>
      <c r="C228">
        <f>ROW(SmtRes!A71)</f>
        <v>71</v>
      </c>
      <c r="D228">
        <f>ROW(EtalonRes!A73)</f>
        <v>73</v>
      </c>
      <c r="E228" t="s">
        <v>205</v>
      </c>
      <c r="F228" t="s">
        <v>206</v>
      </c>
      <c r="G228" t="s">
        <v>207</v>
      </c>
      <c r="H228" t="s">
        <v>43</v>
      </c>
      <c r="I228">
        <f>ROUND((30.11*38.55+1.442*15)/1000,3)</f>
        <v>1.1819999999999999</v>
      </c>
      <c r="J228">
        <v>0</v>
      </c>
      <c r="O228">
        <f>ROUND(CP228,2)</f>
        <v>1159.77</v>
      </c>
      <c r="P228">
        <f>ROUND(CQ228*I228,2)</f>
        <v>99.29</v>
      </c>
      <c r="Q228">
        <f>ROUND(CR228*I228,2)</f>
        <v>141.53</v>
      </c>
      <c r="R228">
        <f>ROUND(CS228*I228,2)</f>
        <v>8.91</v>
      </c>
      <c r="S228">
        <f>ROUND(CT228*I228,2)</f>
        <v>918.95</v>
      </c>
      <c r="T228">
        <f>ROUND(CU228*I228,2)</f>
        <v>0</v>
      </c>
      <c r="U228">
        <f>CV228*I228</f>
        <v>100.10357999999999</v>
      </c>
      <c r="V228">
        <f>CW228*I228</f>
        <v>0.76829999999999998</v>
      </c>
      <c r="W228">
        <f>ROUND(CX228*I228,2)</f>
        <v>0</v>
      </c>
      <c r="X228">
        <f t="shared" ref="X228:Y230" si="115">ROUND(CY228,2)</f>
        <v>964.97</v>
      </c>
      <c r="Y228">
        <f t="shared" si="115"/>
        <v>556.72</v>
      </c>
      <c r="AA228">
        <v>67950658</v>
      </c>
      <c r="AB228">
        <f>ROUND((AC228+AD228+AF228),2)</f>
        <v>981.19</v>
      </c>
      <c r="AC228">
        <f>ROUND((ES228),2)</f>
        <v>84</v>
      </c>
      <c r="AD228">
        <f>ROUND((((ET228)-(EU228))+AE228),2)</f>
        <v>119.74</v>
      </c>
      <c r="AE228">
        <f t="shared" ref="AE228:AF230" si="116">ROUND((EU228),2)</f>
        <v>7.54</v>
      </c>
      <c r="AF228">
        <f t="shared" si="116"/>
        <v>777.45</v>
      </c>
      <c r="AG228">
        <f>ROUND((AP228),2)</f>
        <v>0</v>
      </c>
      <c r="AH228">
        <f t="shared" ref="AH228:AI230" si="117">(EW228)</f>
        <v>84.69</v>
      </c>
      <c r="AI228">
        <f t="shared" si="117"/>
        <v>0.65</v>
      </c>
      <c r="AJ228">
        <f>(AS228)</f>
        <v>0</v>
      </c>
      <c r="AK228">
        <v>981.19</v>
      </c>
      <c r="AL228">
        <v>84</v>
      </c>
      <c r="AM228">
        <v>119.74</v>
      </c>
      <c r="AN228">
        <v>7.54</v>
      </c>
      <c r="AO228">
        <v>777.45</v>
      </c>
      <c r="AP228">
        <v>0</v>
      </c>
      <c r="AQ228">
        <v>84.69</v>
      </c>
      <c r="AR228">
        <v>0.65</v>
      </c>
      <c r="AS228">
        <v>0</v>
      </c>
      <c r="AT228">
        <v>104</v>
      </c>
      <c r="AU228">
        <v>60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6</v>
      </c>
      <c r="BE228" t="s">
        <v>6</v>
      </c>
      <c r="BF228" t="s">
        <v>6</v>
      </c>
      <c r="BG228" t="s">
        <v>6</v>
      </c>
      <c r="BH228">
        <v>0</v>
      </c>
      <c r="BI228">
        <v>1</v>
      </c>
      <c r="BJ228" t="s">
        <v>208</v>
      </c>
      <c r="BM228">
        <v>46001</v>
      </c>
      <c r="BN228">
        <v>0</v>
      </c>
      <c r="BO228" t="s">
        <v>6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116</v>
      </c>
      <c r="CA228">
        <v>70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>(P228+Q228+S228)</f>
        <v>1159.77</v>
      </c>
      <c r="CQ228">
        <f>AC228*BC228</f>
        <v>84</v>
      </c>
      <c r="CR228">
        <f>AD228*BB228</f>
        <v>119.74</v>
      </c>
      <c r="CS228">
        <f>AE228*BS228</f>
        <v>7.54</v>
      </c>
      <c r="CT228">
        <f>AF228*BA228</f>
        <v>777.45</v>
      </c>
      <c r="CU228">
        <f t="shared" ref="CU228:CX230" si="118">AG228</f>
        <v>0</v>
      </c>
      <c r="CV228">
        <f t="shared" si="118"/>
        <v>84.69</v>
      </c>
      <c r="CW228">
        <f t="shared" si="118"/>
        <v>0.65</v>
      </c>
      <c r="CX228">
        <f t="shared" si="118"/>
        <v>0</v>
      </c>
      <c r="CY228">
        <f>(((S228+R228)*AT228)/100)</f>
        <v>964.97440000000006</v>
      </c>
      <c r="CZ228">
        <f>(((S228+R228)*AU228)/100)</f>
        <v>556.71600000000001</v>
      </c>
      <c r="DC228" t="s">
        <v>6</v>
      </c>
      <c r="DD228" t="s">
        <v>6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43</v>
      </c>
      <c r="DW228" t="s">
        <v>43</v>
      </c>
      <c r="DX228">
        <v>1000</v>
      </c>
      <c r="EE228">
        <v>67796250</v>
      </c>
      <c r="EF228">
        <v>2</v>
      </c>
      <c r="EG228" t="s">
        <v>23</v>
      </c>
      <c r="EH228">
        <v>0</v>
      </c>
      <c r="EI228" t="s">
        <v>6</v>
      </c>
      <c r="EJ228">
        <v>1</v>
      </c>
      <c r="EK228">
        <v>46001</v>
      </c>
      <c r="EL228" t="s">
        <v>110</v>
      </c>
      <c r="EM228" t="s">
        <v>111</v>
      </c>
      <c r="EO228" t="s">
        <v>6</v>
      </c>
      <c r="EQ228">
        <v>0</v>
      </c>
      <c r="ER228">
        <v>981.19</v>
      </c>
      <c r="ES228">
        <v>84</v>
      </c>
      <c r="ET228">
        <v>119.74</v>
      </c>
      <c r="EU228">
        <v>7.54</v>
      </c>
      <c r="EV228">
        <v>777.45</v>
      </c>
      <c r="EW228">
        <v>84.69</v>
      </c>
      <c r="EX228">
        <v>0.65</v>
      </c>
      <c r="EY228">
        <v>0</v>
      </c>
      <c r="FQ228">
        <v>0</v>
      </c>
      <c r="FR228">
        <f>ROUND(IF(AND(BH228=3,BI228=3),P228,0),2)</f>
        <v>0</v>
      </c>
      <c r="FS228">
        <v>0</v>
      </c>
      <c r="FT228" t="s">
        <v>27</v>
      </c>
      <c r="FU228" t="s">
        <v>28</v>
      </c>
      <c r="FX228">
        <v>104.4</v>
      </c>
      <c r="FY228">
        <v>59.5</v>
      </c>
      <c r="GA228" t="s">
        <v>6</v>
      </c>
      <c r="GD228">
        <v>1</v>
      </c>
      <c r="GF228">
        <v>-2129270698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>ROUND(IF(AND(BH228=3,BI228=3,FS228&lt;&gt;0),P228,0),2)</f>
        <v>0</v>
      </c>
      <c r="GM228">
        <f>ROUND(O228+X228+Y228,2)+GX228</f>
        <v>2681.46</v>
      </c>
      <c r="GN228">
        <f>IF(OR(BI228=0,BI228=1),ROUND(O228+X228+Y228,2),0)</f>
        <v>2681.46</v>
      </c>
      <c r="GO228">
        <f>IF(BI228=2,ROUND(O228+X228+Y228,2),0)</f>
        <v>0</v>
      </c>
      <c r="GP228">
        <f>IF(BI228=4,ROUND(O228+X228+Y228,2)+GX228,0)</f>
        <v>0</v>
      </c>
      <c r="GR228">
        <v>0</v>
      </c>
      <c r="GS228">
        <v>3</v>
      </c>
      <c r="GT228">
        <v>0</v>
      </c>
      <c r="GU228" t="s">
        <v>6</v>
      </c>
      <c r="GV228">
        <f>ROUND((GT228),2)</f>
        <v>0</v>
      </c>
      <c r="GW228">
        <v>1</v>
      </c>
      <c r="GX228">
        <f>ROUND(HC228*I228,2)</f>
        <v>0</v>
      </c>
      <c r="HA228">
        <v>0</v>
      </c>
      <c r="HB228">
        <v>0</v>
      </c>
      <c r="HC228">
        <f>GV228*GW228</f>
        <v>0</v>
      </c>
      <c r="IK228">
        <v>0</v>
      </c>
    </row>
    <row r="229" spans="1:245" x14ac:dyDescent="0.25">
      <c r="A229">
        <v>17</v>
      </c>
      <c r="B229">
        <v>1</v>
      </c>
      <c r="E229" t="s">
        <v>209</v>
      </c>
      <c r="F229" t="s">
        <v>161</v>
      </c>
      <c r="G229" t="s">
        <v>210</v>
      </c>
      <c r="H229" t="s">
        <v>169</v>
      </c>
      <c r="I229">
        <f>ROUND(38.55*30.11,6)</f>
        <v>1160.7405000000001</v>
      </c>
      <c r="J229">
        <v>0</v>
      </c>
      <c r="O229">
        <f>ROUND(CP229,2)</f>
        <v>355999.11</v>
      </c>
      <c r="P229">
        <f>ROUND(CQ229*I229,2)</f>
        <v>355999.11</v>
      </c>
      <c r="Q229">
        <f>ROUND(CR229*I229,2)</f>
        <v>0</v>
      </c>
      <c r="R229">
        <f>ROUND(CS229*I229,2)</f>
        <v>0</v>
      </c>
      <c r="S229">
        <f>ROUND(CT229*I229,2)</f>
        <v>0</v>
      </c>
      <c r="T229">
        <f>ROUND(CU229*I229,2)</f>
        <v>0</v>
      </c>
      <c r="U229">
        <f>CV229*I229</f>
        <v>0</v>
      </c>
      <c r="V229">
        <f>CW229*I229</f>
        <v>0</v>
      </c>
      <c r="W229">
        <f>ROUND(CX229*I229,2)</f>
        <v>0</v>
      </c>
      <c r="X229">
        <f t="shared" si="115"/>
        <v>0</v>
      </c>
      <c r="Y229">
        <f t="shared" si="115"/>
        <v>0</v>
      </c>
      <c r="AA229">
        <v>67950658</v>
      </c>
      <c r="AB229">
        <f>ROUND((AC229+AD229+AF229),2)</f>
        <v>306.7</v>
      </c>
      <c r="AC229">
        <f>ROUND((ES229),2)</f>
        <v>306.7</v>
      </c>
      <c r="AD229">
        <f>ROUND((((ET229)-(EU229))+AE229),2)</f>
        <v>0</v>
      </c>
      <c r="AE229">
        <f t="shared" si="116"/>
        <v>0</v>
      </c>
      <c r="AF229">
        <f t="shared" si="116"/>
        <v>0</v>
      </c>
      <c r="AG229">
        <f>ROUND((AP229),2)</f>
        <v>0</v>
      </c>
      <c r="AH229">
        <f t="shared" si="117"/>
        <v>0</v>
      </c>
      <c r="AI229">
        <f t="shared" si="117"/>
        <v>0</v>
      </c>
      <c r="AJ229">
        <f>(AS229)</f>
        <v>0</v>
      </c>
      <c r="AK229">
        <v>306.7</v>
      </c>
      <c r="AL229">
        <v>306.7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6</v>
      </c>
      <c r="BE229" t="s">
        <v>6</v>
      </c>
      <c r="BF229" t="s">
        <v>6</v>
      </c>
      <c r="BG229" t="s">
        <v>6</v>
      </c>
      <c r="BH229">
        <v>3</v>
      </c>
      <c r="BI229">
        <v>1</v>
      </c>
      <c r="BJ229" t="s">
        <v>6</v>
      </c>
      <c r="BM229">
        <v>1100</v>
      </c>
      <c r="BN229">
        <v>0</v>
      </c>
      <c r="BO229" t="s">
        <v>6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0</v>
      </c>
      <c r="CA229">
        <v>0</v>
      </c>
      <c r="CE229">
        <v>0</v>
      </c>
      <c r="CF229">
        <v>0</v>
      </c>
      <c r="CG229">
        <v>0</v>
      </c>
      <c r="CM229">
        <v>0</v>
      </c>
      <c r="CN229" t="s">
        <v>6</v>
      </c>
      <c r="CO229">
        <v>0</v>
      </c>
      <c r="CP229">
        <f>(P229+Q229+S229)</f>
        <v>355999.11</v>
      </c>
      <c r="CQ229">
        <f>AC229*BC229</f>
        <v>306.7</v>
      </c>
      <c r="CR229">
        <f>AD229*BB229</f>
        <v>0</v>
      </c>
      <c r="CS229">
        <f>AE229*BS229</f>
        <v>0</v>
      </c>
      <c r="CT229">
        <f>AF229*BA229</f>
        <v>0</v>
      </c>
      <c r="CU229">
        <f t="shared" si="118"/>
        <v>0</v>
      </c>
      <c r="CV229">
        <f t="shared" si="118"/>
        <v>0</v>
      </c>
      <c r="CW229">
        <f t="shared" si="118"/>
        <v>0</v>
      </c>
      <c r="CX229">
        <f t="shared" si="118"/>
        <v>0</v>
      </c>
      <c r="CY229">
        <f>(((S229+R229)*AT229)/100)</f>
        <v>0</v>
      </c>
      <c r="CZ229">
        <f>(((S229+R229)*AU229)/100)</f>
        <v>0</v>
      </c>
      <c r="DC229" t="s">
        <v>6</v>
      </c>
      <c r="DD229" t="s">
        <v>6</v>
      </c>
      <c r="DE229" t="s">
        <v>6</v>
      </c>
      <c r="DF229" t="s">
        <v>6</v>
      </c>
      <c r="DG229" t="s">
        <v>6</v>
      </c>
      <c r="DH229" t="s">
        <v>6</v>
      </c>
      <c r="DI229" t="s">
        <v>6</v>
      </c>
      <c r="DJ229" t="s">
        <v>6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169</v>
      </c>
      <c r="DW229" t="s">
        <v>169</v>
      </c>
      <c r="DX229">
        <v>1</v>
      </c>
      <c r="EE229">
        <v>67796162</v>
      </c>
      <c r="EF229">
        <v>8</v>
      </c>
      <c r="EG229" t="s">
        <v>50</v>
      </c>
      <c r="EH229">
        <v>0</v>
      </c>
      <c r="EI229" t="s">
        <v>6</v>
      </c>
      <c r="EJ229">
        <v>1</v>
      </c>
      <c r="EK229">
        <v>1100</v>
      </c>
      <c r="EL229" t="s">
        <v>164</v>
      </c>
      <c r="EM229" t="s">
        <v>165</v>
      </c>
      <c r="EO229" t="s">
        <v>6</v>
      </c>
      <c r="EQ229">
        <v>0</v>
      </c>
      <c r="ER229">
        <v>306.7</v>
      </c>
      <c r="ES229">
        <v>306.7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5</v>
      </c>
      <c r="FC229">
        <v>1</v>
      </c>
      <c r="FD229">
        <v>18</v>
      </c>
      <c r="FF229">
        <v>3500</v>
      </c>
      <c r="FQ229">
        <v>0</v>
      </c>
      <c r="FR229">
        <f>ROUND(IF(AND(BH229=3,BI229=3),P229,0),2)</f>
        <v>0</v>
      </c>
      <c r="FS229">
        <v>0</v>
      </c>
      <c r="FX229">
        <v>0</v>
      </c>
      <c r="FY229">
        <v>0</v>
      </c>
      <c r="GA229" t="s">
        <v>211</v>
      </c>
      <c r="GD229">
        <v>1</v>
      </c>
      <c r="GF229">
        <v>-1602774850</v>
      </c>
      <c r="GG229">
        <v>2</v>
      </c>
      <c r="GH229">
        <v>3</v>
      </c>
      <c r="GI229">
        <v>3</v>
      </c>
      <c r="GJ229">
        <v>0</v>
      </c>
      <c r="GK229">
        <v>0</v>
      </c>
      <c r="GL229">
        <f>ROUND(IF(AND(BH229=3,BI229=3,FS229&lt;&gt;0),P229,0),2)</f>
        <v>0</v>
      </c>
      <c r="GM229">
        <f>ROUND(O229+X229+Y229,2)+GX229</f>
        <v>355999.11</v>
      </c>
      <c r="GN229">
        <f>IF(OR(BI229=0,BI229=1),ROUND(O229+X229+Y229,2),0)</f>
        <v>355999.11</v>
      </c>
      <c r="GO229">
        <f>IF(BI229=2,ROUND(O229+X229+Y229,2),0)</f>
        <v>0</v>
      </c>
      <c r="GP229">
        <f>IF(BI229=4,ROUND(O229+X229+Y229,2)+GX229,0)</f>
        <v>0</v>
      </c>
      <c r="GR229">
        <v>1</v>
      </c>
      <c r="GS229">
        <v>1</v>
      </c>
      <c r="GT229">
        <v>0</v>
      </c>
      <c r="GU229" t="s">
        <v>6</v>
      </c>
      <c r="GV229">
        <f>ROUND((GT229),2)</f>
        <v>0</v>
      </c>
      <c r="GW229">
        <v>1</v>
      </c>
      <c r="GX229">
        <f>ROUND(HC229*I229,2)</f>
        <v>0</v>
      </c>
      <c r="HA229">
        <v>0</v>
      </c>
      <c r="HB229">
        <v>0</v>
      </c>
      <c r="HC229">
        <f>GV229*GW229</f>
        <v>0</v>
      </c>
      <c r="IK229">
        <v>0</v>
      </c>
    </row>
    <row r="230" spans="1:245" x14ac:dyDescent="0.25">
      <c r="A230">
        <v>17</v>
      </c>
      <c r="B230">
        <v>1</v>
      </c>
      <c r="E230" t="s">
        <v>212</v>
      </c>
      <c r="F230" t="s">
        <v>161</v>
      </c>
      <c r="G230" t="s">
        <v>213</v>
      </c>
      <c r="H230" t="s">
        <v>169</v>
      </c>
      <c r="I230">
        <f>ROUND(15*1.442,6)</f>
        <v>21.63</v>
      </c>
      <c r="J230">
        <v>0</v>
      </c>
      <c r="O230">
        <f>ROUND(CP230,2)</f>
        <v>2530.2800000000002</v>
      </c>
      <c r="P230">
        <f>ROUND(CQ230*I230,2)</f>
        <v>2530.2800000000002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>ROUND(CU230*I230,2)</f>
        <v>0</v>
      </c>
      <c r="U230">
        <f>CV230*I230</f>
        <v>0</v>
      </c>
      <c r="V230">
        <f>CW230*I230</f>
        <v>0</v>
      </c>
      <c r="W230">
        <f>ROUND(CX230*I230,2)</f>
        <v>0</v>
      </c>
      <c r="X230">
        <f t="shared" si="115"/>
        <v>0</v>
      </c>
      <c r="Y230">
        <f t="shared" si="115"/>
        <v>0</v>
      </c>
      <c r="AA230">
        <v>67950658</v>
      </c>
      <c r="AB230">
        <f>ROUND((AC230+AD230+AF230),2)</f>
        <v>116.98</v>
      </c>
      <c r="AC230">
        <f>ROUND((ES230),2)</f>
        <v>116.98</v>
      </c>
      <c r="AD230">
        <f>ROUND((((ET230)-(EU230))+AE230),2)</f>
        <v>0</v>
      </c>
      <c r="AE230">
        <f t="shared" si="116"/>
        <v>0</v>
      </c>
      <c r="AF230">
        <f t="shared" si="116"/>
        <v>0</v>
      </c>
      <c r="AG230">
        <f>ROUND((AP230),2)</f>
        <v>0</v>
      </c>
      <c r="AH230">
        <f t="shared" si="117"/>
        <v>0</v>
      </c>
      <c r="AI230">
        <f t="shared" si="117"/>
        <v>0</v>
      </c>
      <c r="AJ230">
        <f>(AS230)</f>
        <v>0</v>
      </c>
      <c r="AK230">
        <v>116.98</v>
      </c>
      <c r="AL230">
        <v>116.98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6</v>
      </c>
      <c r="BE230" t="s">
        <v>6</v>
      </c>
      <c r="BF230" t="s">
        <v>6</v>
      </c>
      <c r="BG230" t="s">
        <v>6</v>
      </c>
      <c r="BH230">
        <v>3</v>
      </c>
      <c r="BI230">
        <v>1</v>
      </c>
      <c r="BJ230" t="s">
        <v>6</v>
      </c>
      <c r="BM230">
        <v>1100</v>
      </c>
      <c r="BN230">
        <v>0</v>
      </c>
      <c r="BO230" t="s">
        <v>6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0</v>
      </c>
      <c r="CA230">
        <v>0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>(P230+Q230+S230)</f>
        <v>2530.2800000000002</v>
      </c>
      <c r="CQ230">
        <f>AC230*BC230</f>
        <v>116.98</v>
      </c>
      <c r="CR230">
        <f>AD230*BB230</f>
        <v>0</v>
      </c>
      <c r="CS230">
        <f>AE230*BS230</f>
        <v>0</v>
      </c>
      <c r="CT230">
        <f>AF230*BA230</f>
        <v>0</v>
      </c>
      <c r="CU230">
        <f t="shared" si="118"/>
        <v>0</v>
      </c>
      <c r="CV230">
        <f t="shared" si="118"/>
        <v>0</v>
      </c>
      <c r="CW230">
        <f t="shared" si="118"/>
        <v>0</v>
      </c>
      <c r="CX230">
        <f t="shared" si="118"/>
        <v>0</v>
      </c>
      <c r="CY230">
        <f>(((S230+R230)*AT230)/100)</f>
        <v>0</v>
      </c>
      <c r="CZ230">
        <f>(((S230+R230)*AU230)/100)</f>
        <v>0</v>
      </c>
      <c r="DC230" t="s">
        <v>6</v>
      </c>
      <c r="DD230" t="s">
        <v>6</v>
      </c>
      <c r="DE230" t="s">
        <v>6</v>
      </c>
      <c r="DF230" t="s">
        <v>6</v>
      </c>
      <c r="DG230" t="s">
        <v>6</v>
      </c>
      <c r="DH230" t="s">
        <v>6</v>
      </c>
      <c r="DI230" t="s">
        <v>6</v>
      </c>
      <c r="DJ230" t="s">
        <v>6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169</v>
      </c>
      <c r="DW230" t="s">
        <v>169</v>
      </c>
      <c r="DX230">
        <v>1</v>
      </c>
      <c r="EE230">
        <v>67796162</v>
      </c>
      <c r="EF230">
        <v>8</v>
      </c>
      <c r="EG230" t="s">
        <v>50</v>
      </c>
      <c r="EH230">
        <v>0</v>
      </c>
      <c r="EI230" t="s">
        <v>6</v>
      </c>
      <c r="EJ230">
        <v>1</v>
      </c>
      <c r="EK230">
        <v>1100</v>
      </c>
      <c r="EL230" t="s">
        <v>164</v>
      </c>
      <c r="EM230" t="s">
        <v>165</v>
      </c>
      <c r="EO230" t="s">
        <v>6</v>
      </c>
      <c r="EQ230">
        <v>0</v>
      </c>
      <c r="ER230">
        <v>116.98</v>
      </c>
      <c r="ES230">
        <v>116.98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5</v>
      </c>
      <c r="FC230">
        <v>1</v>
      </c>
      <c r="FD230">
        <v>18</v>
      </c>
      <c r="FF230">
        <v>1335</v>
      </c>
      <c r="FQ230">
        <v>0</v>
      </c>
      <c r="FR230">
        <f>ROUND(IF(AND(BH230=3,BI230=3),P230,0),2)</f>
        <v>0</v>
      </c>
      <c r="FS230">
        <v>0</v>
      </c>
      <c r="FX230">
        <v>0</v>
      </c>
      <c r="FY230">
        <v>0</v>
      </c>
      <c r="GA230" t="s">
        <v>214</v>
      </c>
      <c r="GD230">
        <v>1</v>
      </c>
      <c r="GF230">
        <v>-664195026</v>
      </c>
      <c r="GG230">
        <v>2</v>
      </c>
      <c r="GH230">
        <v>3</v>
      </c>
      <c r="GI230">
        <v>3</v>
      </c>
      <c r="GJ230">
        <v>0</v>
      </c>
      <c r="GK230">
        <v>0</v>
      </c>
      <c r="GL230">
        <f>ROUND(IF(AND(BH230=3,BI230=3,FS230&lt;&gt;0),P230,0),2)</f>
        <v>0</v>
      </c>
      <c r="GM230">
        <f>ROUND(O230+X230+Y230,2)+GX230</f>
        <v>2530.2800000000002</v>
      </c>
      <c r="GN230">
        <f>IF(OR(BI230=0,BI230=1),ROUND(O230+X230+Y230,2),0)</f>
        <v>2530.2800000000002</v>
      </c>
      <c r="GO230">
        <f>IF(BI230=2,ROUND(O230+X230+Y230,2),0)</f>
        <v>0</v>
      </c>
      <c r="GP230">
        <f>IF(BI230=4,ROUND(O230+X230+Y230,2)+GX230,0)</f>
        <v>0</v>
      </c>
      <c r="GR230">
        <v>1</v>
      </c>
      <c r="GS230">
        <v>1</v>
      </c>
      <c r="GT230">
        <v>0</v>
      </c>
      <c r="GU230" t="s">
        <v>6</v>
      </c>
      <c r="GV230">
        <f>ROUND((GT230),2)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IK230">
        <v>0</v>
      </c>
    </row>
    <row r="232" spans="1:245" x14ac:dyDescent="0.25">
      <c r="A232" s="2">
        <v>51</v>
      </c>
      <c r="B232" s="2">
        <f>B224</f>
        <v>1</v>
      </c>
      <c r="C232" s="2">
        <f>A224</f>
        <v>4</v>
      </c>
      <c r="D232" s="2">
        <f>ROW(A224)</f>
        <v>224</v>
      </c>
      <c r="E232" s="2"/>
      <c r="F232" s="2" t="str">
        <f>IF(F224&lt;&gt;"",F224,"")</f>
        <v>Новый раздел</v>
      </c>
      <c r="G232" s="2" t="str">
        <f>IF(G224&lt;&gt;"",G224,"")</f>
        <v>Кресты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119">ROUND(AB232,2)</f>
        <v>359689.16</v>
      </c>
      <c r="P232" s="2">
        <f t="shared" si="119"/>
        <v>358628.68</v>
      </c>
      <c r="Q232" s="2">
        <f t="shared" si="119"/>
        <v>141.53</v>
      </c>
      <c r="R232" s="2">
        <f t="shared" si="119"/>
        <v>8.91</v>
      </c>
      <c r="S232" s="2">
        <f t="shared" si="119"/>
        <v>918.95</v>
      </c>
      <c r="T232" s="2">
        <f t="shared" si="119"/>
        <v>0</v>
      </c>
      <c r="U232" s="2">
        <f>AH232</f>
        <v>100.10357999999999</v>
      </c>
      <c r="V232" s="2">
        <f>AI232</f>
        <v>0.76829999999999998</v>
      </c>
      <c r="W232" s="2">
        <f>ROUND(AJ232,2)</f>
        <v>0</v>
      </c>
      <c r="X232" s="2">
        <f>ROUND(AK232,2)</f>
        <v>964.97</v>
      </c>
      <c r="Y232" s="2">
        <f>ROUND(AL232,2)</f>
        <v>556.72</v>
      </c>
      <c r="Z232" s="2"/>
      <c r="AA232" s="2"/>
      <c r="AB232" s="2">
        <f>ROUND(SUMIF(AA228:AA230,"=67950658",O228:O230),2)</f>
        <v>359689.16</v>
      </c>
      <c r="AC232" s="2">
        <f>ROUND(SUMIF(AA228:AA230,"=67950658",P228:P230),2)</f>
        <v>358628.68</v>
      </c>
      <c r="AD232" s="2">
        <f>ROUND(SUMIF(AA228:AA230,"=67950658",Q228:Q230),2)</f>
        <v>141.53</v>
      </c>
      <c r="AE232" s="2">
        <f>ROUND(SUMIF(AA228:AA230,"=67950658",R228:R230),2)</f>
        <v>8.91</v>
      </c>
      <c r="AF232" s="2">
        <f>ROUND(SUMIF(AA228:AA230,"=67950658",S228:S230),2)</f>
        <v>918.95</v>
      </c>
      <c r="AG232" s="2">
        <f>ROUND(SUMIF(AA228:AA230,"=67950658",T228:T230),2)</f>
        <v>0</v>
      </c>
      <c r="AH232" s="2">
        <f>SUMIF(AA228:AA230,"=67950658",U228:U230)</f>
        <v>100.10357999999999</v>
      </c>
      <c r="AI232" s="2">
        <f>SUMIF(AA228:AA230,"=67950658",V228:V230)</f>
        <v>0.76829999999999998</v>
      </c>
      <c r="AJ232" s="2">
        <f>ROUND(SUMIF(AA228:AA230,"=67950658",W228:W230),2)</f>
        <v>0</v>
      </c>
      <c r="AK232" s="2">
        <f>ROUND(SUMIF(AA228:AA230,"=67950658",X228:X230),2)</f>
        <v>964.97</v>
      </c>
      <c r="AL232" s="2">
        <f>ROUND(SUMIF(AA228:AA230,"=67950658",Y228:Y230),2)</f>
        <v>556.72</v>
      </c>
      <c r="AM232" s="2"/>
      <c r="AN232" s="2"/>
      <c r="AO232" s="2">
        <f t="shared" ref="AO232:BC232" si="120">ROUND(BX232,2)</f>
        <v>0</v>
      </c>
      <c r="AP232" s="2">
        <f t="shared" si="120"/>
        <v>0</v>
      </c>
      <c r="AQ232" s="2">
        <f t="shared" si="120"/>
        <v>0</v>
      </c>
      <c r="AR232" s="2">
        <f t="shared" si="120"/>
        <v>361210.85</v>
      </c>
      <c r="AS232" s="2">
        <f t="shared" si="120"/>
        <v>361210.85</v>
      </c>
      <c r="AT232" s="2">
        <f t="shared" si="120"/>
        <v>0</v>
      </c>
      <c r="AU232" s="2">
        <f t="shared" si="120"/>
        <v>0</v>
      </c>
      <c r="AV232" s="2">
        <f t="shared" si="120"/>
        <v>358628.68</v>
      </c>
      <c r="AW232" s="2">
        <f t="shared" si="120"/>
        <v>358628.68</v>
      </c>
      <c r="AX232" s="2">
        <f t="shared" si="120"/>
        <v>0</v>
      </c>
      <c r="AY232" s="2">
        <f t="shared" si="120"/>
        <v>358628.68</v>
      </c>
      <c r="AZ232" s="2">
        <f t="shared" si="120"/>
        <v>0</v>
      </c>
      <c r="BA232" s="2">
        <f t="shared" si="120"/>
        <v>0</v>
      </c>
      <c r="BB232" s="2">
        <f t="shared" si="120"/>
        <v>0</v>
      </c>
      <c r="BC232" s="2">
        <f t="shared" si="120"/>
        <v>0</v>
      </c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ROUND(SUMIF(AA228:AA230,"=67950658",FQ228:FQ230),2)</f>
        <v>0</v>
      </c>
      <c r="BY232" s="2">
        <f>ROUND(SUMIF(AA228:AA230,"=67950658",FR228:FR230),2)</f>
        <v>0</v>
      </c>
      <c r="BZ232" s="2">
        <f>ROUND(SUMIF(AA228:AA230,"=67950658",GL228:GL230),2)</f>
        <v>0</v>
      </c>
      <c r="CA232" s="2">
        <f>ROUND(SUMIF(AA228:AA230,"=67950658",GM228:GM230),2)</f>
        <v>361210.85</v>
      </c>
      <c r="CB232" s="2">
        <f>ROUND(SUMIF(AA228:AA230,"=67950658",GN228:GN230),2)</f>
        <v>361210.85</v>
      </c>
      <c r="CC232" s="2">
        <f>ROUND(SUMIF(AA228:AA230,"=67950658",GO228:GO230),2)</f>
        <v>0</v>
      </c>
      <c r="CD232" s="2">
        <f>ROUND(SUMIF(AA228:AA230,"=67950658",GP228:GP230),2)</f>
        <v>0</v>
      </c>
      <c r="CE232" s="2">
        <f>AC232-BX232</f>
        <v>358628.68</v>
      </c>
      <c r="CF232" s="2">
        <f>AC232-BY232</f>
        <v>358628.68</v>
      </c>
      <c r="CG232" s="2">
        <f>BX232-BZ232</f>
        <v>0</v>
      </c>
      <c r="CH232" s="2">
        <f>AC232-BX232-BY232+BZ232</f>
        <v>358628.68</v>
      </c>
      <c r="CI232" s="2">
        <f>BY232-BZ232</f>
        <v>0</v>
      </c>
      <c r="CJ232" s="2">
        <f>ROUND(SUMIF(AA228:AA230,"=67950658",GX228:GX230),2)</f>
        <v>0</v>
      </c>
      <c r="CK232" s="2">
        <f>ROUND(SUMIF(AA228:AA230,"=67950658",GY228:GY230),2)</f>
        <v>0</v>
      </c>
      <c r="CL232" s="2">
        <f>ROUND(SUMIF(AA228:AA230,"=67950658",GZ228:GZ230),2)</f>
        <v>0</v>
      </c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5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359689.16</v>
      </c>
      <c r="G234" s="4" t="s">
        <v>53</v>
      </c>
      <c r="H234" s="4" t="s">
        <v>54</v>
      </c>
      <c r="I234" s="4"/>
      <c r="J234" s="4"/>
      <c r="K234" s="4">
        <v>201</v>
      </c>
      <c r="L234" s="4">
        <v>1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45" x14ac:dyDescent="0.25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358628.68</v>
      </c>
      <c r="G235" s="4" t="s">
        <v>55</v>
      </c>
      <c r="H235" s="4" t="s">
        <v>56</v>
      </c>
      <c r="I235" s="4"/>
      <c r="J235" s="4"/>
      <c r="K235" s="4">
        <v>202</v>
      </c>
      <c r="L235" s="4">
        <v>2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45" x14ac:dyDescent="0.25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57</v>
      </c>
      <c r="H236" s="4" t="s">
        <v>58</v>
      </c>
      <c r="I236" s="4"/>
      <c r="J236" s="4"/>
      <c r="K236" s="4">
        <v>222</v>
      </c>
      <c r="L236" s="4">
        <v>3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45" x14ac:dyDescent="0.25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358628.68</v>
      </c>
      <c r="G237" s="4" t="s">
        <v>59</v>
      </c>
      <c r="H237" s="4" t="s">
        <v>60</v>
      </c>
      <c r="I237" s="4"/>
      <c r="J237" s="4"/>
      <c r="K237" s="4">
        <v>225</v>
      </c>
      <c r="L237" s="4">
        <v>4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45" x14ac:dyDescent="0.25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358628.68</v>
      </c>
      <c r="G238" s="4" t="s">
        <v>61</v>
      </c>
      <c r="H238" s="4" t="s">
        <v>62</v>
      </c>
      <c r="I238" s="4"/>
      <c r="J238" s="4"/>
      <c r="K238" s="4">
        <v>226</v>
      </c>
      <c r="L238" s="4">
        <v>5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45" x14ac:dyDescent="0.25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63</v>
      </c>
      <c r="H239" s="4" t="s">
        <v>64</v>
      </c>
      <c r="I239" s="4"/>
      <c r="J239" s="4"/>
      <c r="K239" s="4">
        <v>227</v>
      </c>
      <c r="L239" s="4">
        <v>6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45" x14ac:dyDescent="0.25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358628.68</v>
      </c>
      <c r="G240" s="4" t="s">
        <v>65</v>
      </c>
      <c r="H240" s="4" t="s">
        <v>66</v>
      </c>
      <c r="I240" s="4"/>
      <c r="J240" s="4"/>
      <c r="K240" s="4">
        <v>228</v>
      </c>
      <c r="L240" s="4">
        <v>7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/>
    </row>
    <row r="241" spans="1:23" x14ac:dyDescent="0.25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67</v>
      </c>
      <c r="H241" s="4" t="s">
        <v>68</v>
      </c>
      <c r="I241" s="4"/>
      <c r="J241" s="4"/>
      <c r="K241" s="4">
        <v>216</v>
      </c>
      <c r="L241" s="4">
        <v>8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3" x14ac:dyDescent="0.25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69</v>
      </c>
      <c r="H242" s="4" t="s">
        <v>70</v>
      </c>
      <c r="I242" s="4"/>
      <c r="J242" s="4"/>
      <c r="K242" s="4">
        <v>223</v>
      </c>
      <c r="L242" s="4">
        <v>9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3" x14ac:dyDescent="0.25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71</v>
      </c>
      <c r="H243" s="4" t="s">
        <v>72</v>
      </c>
      <c r="I243" s="4"/>
      <c r="J243" s="4"/>
      <c r="K243" s="4">
        <v>229</v>
      </c>
      <c r="L243" s="4">
        <v>10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3" x14ac:dyDescent="0.25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141.53</v>
      </c>
      <c r="G244" s="4" t="s">
        <v>73</v>
      </c>
      <c r="H244" s="4" t="s">
        <v>74</v>
      </c>
      <c r="I244" s="4"/>
      <c r="J244" s="4"/>
      <c r="K244" s="4">
        <v>203</v>
      </c>
      <c r="L244" s="4">
        <v>11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5" spans="1:23" x14ac:dyDescent="0.25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75</v>
      </c>
      <c r="H245" s="4" t="s">
        <v>76</v>
      </c>
      <c r="I245" s="4"/>
      <c r="J245" s="4"/>
      <c r="K245" s="4">
        <v>231</v>
      </c>
      <c r="L245" s="4">
        <v>12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/>
    </row>
    <row r="246" spans="1:23" x14ac:dyDescent="0.25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8.91</v>
      </c>
      <c r="G246" s="4" t="s">
        <v>77</v>
      </c>
      <c r="H246" s="4" t="s">
        <v>78</v>
      </c>
      <c r="I246" s="4"/>
      <c r="J246" s="4"/>
      <c r="K246" s="4">
        <v>204</v>
      </c>
      <c r="L246" s="4">
        <v>13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/>
    </row>
    <row r="247" spans="1:23" x14ac:dyDescent="0.25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918.95</v>
      </c>
      <c r="G247" s="4" t="s">
        <v>79</v>
      </c>
      <c r="H247" s="4" t="s">
        <v>80</v>
      </c>
      <c r="I247" s="4"/>
      <c r="J247" s="4"/>
      <c r="K247" s="4">
        <v>205</v>
      </c>
      <c r="L247" s="4">
        <v>14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/>
    </row>
    <row r="248" spans="1:23" x14ac:dyDescent="0.25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81</v>
      </c>
      <c r="H248" s="4" t="s">
        <v>82</v>
      </c>
      <c r="I248" s="4"/>
      <c r="J248" s="4"/>
      <c r="K248" s="4">
        <v>232</v>
      </c>
      <c r="L248" s="4">
        <v>15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/>
    </row>
    <row r="249" spans="1:23" x14ac:dyDescent="0.25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361210.85</v>
      </c>
      <c r="G249" s="4" t="s">
        <v>83</v>
      </c>
      <c r="H249" s="4" t="s">
        <v>84</v>
      </c>
      <c r="I249" s="4"/>
      <c r="J249" s="4"/>
      <c r="K249" s="4">
        <v>214</v>
      </c>
      <c r="L249" s="4">
        <v>16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0" spans="1:23" x14ac:dyDescent="0.25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0</v>
      </c>
      <c r="G250" s="4" t="s">
        <v>85</v>
      </c>
      <c r="H250" s="4" t="s">
        <v>86</v>
      </c>
      <c r="I250" s="4"/>
      <c r="J250" s="4"/>
      <c r="K250" s="4">
        <v>215</v>
      </c>
      <c r="L250" s="4">
        <v>17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3" x14ac:dyDescent="0.25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87</v>
      </c>
      <c r="H251" s="4" t="s">
        <v>88</v>
      </c>
      <c r="I251" s="4"/>
      <c r="J251" s="4"/>
      <c r="K251" s="4">
        <v>217</v>
      </c>
      <c r="L251" s="4">
        <v>18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/>
    </row>
    <row r="252" spans="1:23" x14ac:dyDescent="0.25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89</v>
      </c>
      <c r="H252" s="4" t="s">
        <v>90</v>
      </c>
      <c r="I252" s="4"/>
      <c r="J252" s="4"/>
      <c r="K252" s="4">
        <v>230</v>
      </c>
      <c r="L252" s="4">
        <v>19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/>
    </row>
    <row r="253" spans="1:23" x14ac:dyDescent="0.25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91</v>
      </c>
      <c r="H253" s="4" t="s">
        <v>92</v>
      </c>
      <c r="I253" s="4"/>
      <c r="J253" s="4"/>
      <c r="K253" s="4">
        <v>206</v>
      </c>
      <c r="L253" s="4">
        <v>20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/>
    </row>
    <row r="254" spans="1:23" x14ac:dyDescent="0.25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100.10357999999999</v>
      </c>
      <c r="G254" s="4" t="s">
        <v>93</v>
      </c>
      <c r="H254" s="4" t="s">
        <v>94</v>
      </c>
      <c r="I254" s="4"/>
      <c r="J254" s="4"/>
      <c r="K254" s="4">
        <v>207</v>
      </c>
      <c r="L254" s="4">
        <v>21</v>
      </c>
      <c r="M254" s="4">
        <v>3</v>
      </c>
      <c r="N254" s="4" t="s">
        <v>6</v>
      </c>
      <c r="O254" s="4">
        <v>-1</v>
      </c>
      <c r="P254" s="4"/>
      <c r="Q254" s="4"/>
      <c r="R254" s="4"/>
      <c r="S254" s="4"/>
      <c r="T254" s="4"/>
      <c r="U254" s="4"/>
      <c r="V254" s="4"/>
      <c r="W254" s="4"/>
    </row>
    <row r="255" spans="1:23" x14ac:dyDescent="0.25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0.76829999999999998</v>
      </c>
      <c r="G255" s="4" t="s">
        <v>95</v>
      </c>
      <c r="H255" s="4" t="s">
        <v>96</v>
      </c>
      <c r="I255" s="4"/>
      <c r="J255" s="4"/>
      <c r="K255" s="4">
        <v>208</v>
      </c>
      <c r="L255" s="4">
        <v>22</v>
      </c>
      <c r="M255" s="4">
        <v>3</v>
      </c>
      <c r="N255" s="4" t="s">
        <v>6</v>
      </c>
      <c r="O255" s="4">
        <v>-1</v>
      </c>
      <c r="P255" s="4"/>
      <c r="Q255" s="4"/>
      <c r="R255" s="4"/>
      <c r="S255" s="4"/>
      <c r="T255" s="4"/>
      <c r="U255" s="4"/>
      <c r="V255" s="4"/>
      <c r="W255" s="4"/>
    </row>
    <row r="256" spans="1:23" x14ac:dyDescent="0.25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97</v>
      </c>
      <c r="H256" s="4" t="s">
        <v>98</v>
      </c>
      <c r="I256" s="4"/>
      <c r="J256" s="4"/>
      <c r="K256" s="4">
        <v>209</v>
      </c>
      <c r="L256" s="4">
        <v>23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/>
    </row>
    <row r="257" spans="1:245" x14ac:dyDescent="0.25">
      <c r="A257" s="4">
        <v>50</v>
      </c>
      <c r="B257" s="4">
        <v>0</v>
      </c>
      <c r="C257" s="4">
        <v>0</v>
      </c>
      <c r="D257" s="4">
        <v>1</v>
      </c>
      <c r="E257" s="4">
        <v>210</v>
      </c>
      <c r="F257" s="4">
        <f>ROUND(Source!X232,O257)</f>
        <v>964.97</v>
      </c>
      <c r="G257" s="4" t="s">
        <v>99</v>
      </c>
      <c r="H257" s="4" t="s">
        <v>100</v>
      </c>
      <c r="I257" s="4"/>
      <c r="J257" s="4"/>
      <c r="K257" s="4">
        <v>210</v>
      </c>
      <c r="L257" s="4">
        <v>24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/>
    </row>
    <row r="258" spans="1:245" x14ac:dyDescent="0.25">
      <c r="A258" s="4">
        <v>50</v>
      </c>
      <c r="B258" s="4">
        <v>0</v>
      </c>
      <c r="C258" s="4">
        <v>0</v>
      </c>
      <c r="D258" s="4">
        <v>1</v>
      </c>
      <c r="E258" s="4">
        <v>211</v>
      </c>
      <c r="F258" s="4">
        <f>ROUND(Source!Y232,O258)</f>
        <v>556.72</v>
      </c>
      <c r="G258" s="4" t="s">
        <v>101</v>
      </c>
      <c r="H258" s="4" t="s">
        <v>102</v>
      </c>
      <c r="I258" s="4"/>
      <c r="J258" s="4"/>
      <c r="K258" s="4">
        <v>211</v>
      </c>
      <c r="L258" s="4">
        <v>25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/>
    </row>
    <row r="259" spans="1:245" x14ac:dyDescent="0.25">
      <c r="A259" s="4">
        <v>50</v>
      </c>
      <c r="B259" s="4">
        <v>0</v>
      </c>
      <c r="C259" s="4">
        <v>0</v>
      </c>
      <c r="D259" s="4">
        <v>1</v>
      </c>
      <c r="E259" s="4">
        <v>224</v>
      </c>
      <c r="F259" s="4">
        <f>ROUND(Source!AR232,O259)</f>
        <v>361210.85</v>
      </c>
      <c r="G259" s="4" t="s">
        <v>103</v>
      </c>
      <c r="H259" s="4" t="s">
        <v>104</v>
      </c>
      <c r="I259" s="4"/>
      <c r="J259" s="4"/>
      <c r="K259" s="4">
        <v>224</v>
      </c>
      <c r="L259" s="4">
        <v>26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/>
    </row>
    <row r="261" spans="1:245" x14ac:dyDescent="0.25">
      <c r="A261" s="1">
        <v>4</v>
      </c>
      <c r="B261" s="1">
        <v>1</v>
      </c>
      <c r="C261" s="1"/>
      <c r="D261" s="1">
        <f>ROW(A271)</f>
        <v>271</v>
      </c>
      <c r="E261" s="1"/>
      <c r="F261" s="1" t="s">
        <v>13</v>
      </c>
      <c r="G261" s="1" t="s">
        <v>215</v>
      </c>
      <c r="H261" s="1" t="s">
        <v>6</v>
      </c>
      <c r="I261" s="1">
        <v>0</v>
      </c>
      <c r="J261" s="1"/>
      <c r="K261" s="1">
        <v>0</v>
      </c>
      <c r="L261" s="1"/>
      <c r="M261" s="1"/>
      <c r="N261" s="1"/>
      <c r="O261" s="1"/>
      <c r="P261" s="1"/>
      <c r="Q261" s="1"/>
      <c r="R261" s="1"/>
      <c r="S261" s="1"/>
      <c r="T261" s="1"/>
      <c r="U261" s="1" t="s">
        <v>6</v>
      </c>
      <c r="V261" s="1">
        <v>0</v>
      </c>
      <c r="W261" s="1"/>
      <c r="X261" s="1"/>
      <c r="Y261" s="1"/>
      <c r="Z261" s="1"/>
      <c r="AA261" s="1"/>
      <c r="AB261" s="1" t="s">
        <v>6</v>
      </c>
      <c r="AC261" s="1" t="s">
        <v>6</v>
      </c>
      <c r="AD261" s="1" t="s">
        <v>6</v>
      </c>
      <c r="AE261" s="1" t="s">
        <v>6</v>
      </c>
      <c r="AF261" s="1" t="s">
        <v>6</v>
      </c>
      <c r="AG261" s="1" t="s">
        <v>6</v>
      </c>
      <c r="AH261" s="1"/>
      <c r="AI261" s="1"/>
      <c r="AJ261" s="1"/>
      <c r="AK261" s="1"/>
      <c r="AL261" s="1"/>
      <c r="AM261" s="1"/>
      <c r="AN261" s="1"/>
      <c r="AO261" s="1"/>
      <c r="AP261" s="1" t="s">
        <v>6</v>
      </c>
      <c r="AQ261" s="1" t="s">
        <v>6</v>
      </c>
      <c r="AR261" s="1" t="s">
        <v>6</v>
      </c>
      <c r="AS261" s="1"/>
      <c r="AT261" s="1"/>
      <c r="AU261" s="1"/>
      <c r="AV261" s="1"/>
      <c r="AW261" s="1"/>
      <c r="AX261" s="1"/>
      <c r="AY261" s="1"/>
      <c r="AZ261" s="1" t="s">
        <v>6</v>
      </c>
      <c r="BA261" s="1"/>
      <c r="BB261" s="1" t="s">
        <v>6</v>
      </c>
      <c r="BC261" s="1" t="s">
        <v>6</v>
      </c>
      <c r="BD261" s="1" t="s">
        <v>6</v>
      </c>
      <c r="BE261" s="1" t="s">
        <v>6</v>
      </c>
      <c r="BF261" s="1" t="s">
        <v>6</v>
      </c>
      <c r="BG261" s="1" t="s">
        <v>6</v>
      </c>
      <c r="BH261" s="1" t="s">
        <v>6</v>
      </c>
      <c r="BI261" s="1" t="s">
        <v>6</v>
      </c>
      <c r="BJ261" s="1" t="s">
        <v>6</v>
      </c>
      <c r="BK261" s="1" t="s">
        <v>6</v>
      </c>
      <c r="BL261" s="1" t="s">
        <v>6</v>
      </c>
      <c r="BM261" s="1" t="s">
        <v>6</v>
      </c>
      <c r="BN261" s="1" t="s">
        <v>6</v>
      </c>
      <c r="BO261" s="1" t="s">
        <v>6</v>
      </c>
      <c r="BP261" s="1" t="s">
        <v>6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45" x14ac:dyDescent="0.25">
      <c r="A263" s="2">
        <v>52</v>
      </c>
      <c r="B263" s="2">
        <f t="shared" ref="B263:G263" si="121">B271</f>
        <v>1</v>
      </c>
      <c r="C263" s="2">
        <f t="shared" si="121"/>
        <v>4</v>
      </c>
      <c r="D263" s="2">
        <f t="shared" si="121"/>
        <v>261</v>
      </c>
      <c r="E263" s="2">
        <f t="shared" si="121"/>
        <v>0</v>
      </c>
      <c r="F263" s="2" t="str">
        <f t="shared" si="121"/>
        <v>Новый раздел</v>
      </c>
      <c r="G263" s="2" t="str">
        <f t="shared" si="121"/>
        <v>Паперть</v>
      </c>
      <c r="H263" s="2"/>
      <c r="I263" s="2"/>
      <c r="J263" s="2"/>
      <c r="K263" s="2"/>
      <c r="L263" s="2"/>
      <c r="M263" s="2"/>
      <c r="N263" s="2"/>
      <c r="O263" s="2">
        <f t="shared" ref="O263:AT263" si="122">O271</f>
        <v>952.61</v>
      </c>
      <c r="P263" s="2">
        <f t="shared" si="122"/>
        <v>917.34</v>
      </c>
      <c r="Q263" s="2">
        <f t="shared" si="122"/>
        <v>6.84</v>
      </c>
      <c r="R263" s="2">
        <f t="shared" si="122"/>
        <v>0.32</v>
      </c>
      <c r="S263" s="2">
        <f t="shared" si="122"/>
        <v>28.43</v>
      </c>
      <c r="T263" s="2">
        <f t="shared" si="122"/>
        <v>0</v>
      </c>
      <c r="U263" s="2">
        <f t="shared" si="122"/>
        <v>3.2627443500000002</v>
      </c>
      <c r="V263" s="2">
        <f t="shared" si="122"/>
        <v>2.6887500000000002E-2</v>
      </c>
      <c r="W263" s="2">
        <f t="shared" si="122"/>
        <v>0</v>
      </c>
      <c r="X263" s="2">
        <f t="shared" si="122"/>
        <v>28.46</v>
      </c>
      <c r="Y263" s="2">
        <f t="shared" si="122"/>
        <v>13.51</v>
      </c>
      <c r="Z263" s="2">
        <f t="shared" si="122"/>
        <v>0</v>
      </c>
      <c r="AA263" s="2">
        <f t="shared" si="122"/>
        <v>0</v>
      </c>
      <c r="AB263" s="2">
        <f t="shared" si="122"/>
        <v>952.61</v>
      </c>
      <c r="AC263" s="2">
        <f t="shared" si="122"/>
        <v>917.34</v>
      </c>
      <c r="AD263" s="2">
        <f t="shared" si="122"/>
        <v>6.84</v>
      </c>
      <c r="AE263" s="2">
        <f t="shared" si="122"/>
        <v>0.32</v>
      </c>
      <c r="AF263" s="2">
        <f t="shared" si="122"/>
        <v>28.43</v>
      </c>
      <c r="AG263" s="2">
        <f t="shared" si="122"/>
        <v>0</v>
      </c>
      <c r="AH263" s="2">
        <f t="shared" si="122"/>
        <v>3.2627443500000002</v>
      </c>
      <c r="AI263" s="2">
        <f t="shared" si="122"/>
        <v>2.6887500000000002E-2</v>
      </c>
      <c r="AJ263" s="2">
        <f t="shared" si="122"/>
        <v>0</v>
      </c>
      <c r="AK263" s="2">
        <f t="shared" si="122"/>
        <v>28.46</v>
      </c>
      <c r="AL263" s="2">
        <f t="shared" si="122"/>
        <v>13.51</v>
      </c>
      <c r="AM263" s="2">
        <f t="shared" si="122"/>
        <v>0</v>
      </c>
      <c r="AN263" s="2">
        <f t="shared" si="122"/>
        <v>0</v>
      </c>
      <c r="AO263" s="2">
        <f t="shared" si="122"/>
        <v>0</v>
      </c>
      <c r="AP263" s="2">
        <f t="shared" si="122"/>
        <v>0</v>
      </c>
      <c r="AQ263" s="2">
        <f t="shared" si="122"/>
        <v>0</v>
      </c>
      <c r="AR263" s="2">
        <f t="shared" si="122"/>
        <v>994.58</v>
      </c>
      <c r="AS263" s="2">
        <f t="shared" si="122"/>
        <v>994.58</v>
      </c>
      <c r="AT263" s="2">
        <f t="shared" si="122"/>
        <v>0</v>
      </c>
      <c r="AU263" s="2">
        <f t="shared" ref="AU263:BZ263" si="123">AU271</f>
        <v>0</v>
      </c>
      <c r="AV263" s="2">
        <f t="shared" si="123"/>
        <v>917.34</v>
      </c>
      <c r="AW263" s="2">
        <f t="shared" si="123"/>
        <v>917.34</v>
      </c>
      <c r="AX263" s="2">
        <f t="shared" si="123"/>
        <v>0</v>
      </c>
      <c r="AY263" s="2">
        <f t="shared" si="123"/>
        <v>917.34</v>
      </c>
      <c r="AZ263" s="2">
        <f t="shared" si="123"/>
        <v>0</v>
      </c>
      <c r="BA263" s="2">
        <f t="shared" si="123"/>
        <v>0</v>
      </c>
      <c r="BB263" s="2">
        <f t="shared" si="123"/>
        <v>0</v>
      </c>
      <c r="BC263" s="2">
        <f t="shared" si="123"/>
        <v>0</v>
      </c>
      <c r="BD263" s="2">
        <f t="shared" si="123"/>
        <v>0</v>
      </c>
      <c r="BE263" s="2">
        <f t="shared" si="123"/>
        <v>0</v>
      </c>
      <c r="BF263" s="2">
        <f t="shared" si="123"/>
        <v>0</v>
      </c>
      <c r="BG263" s="2">
        <f t="shared" si="123"/>
        <v>0</v>
      </c>
      <c r="BH263" s="2">
        <f t="shared" si="123"/>
        <v>0</v>
      </c>
      <c r="BI263" s="2">
        <f t="shared" si="123"/>
        <v>0</v>
      </c>
      <c r="BJ263" s="2">
        <f t="shared" si="123"/>
        <v>0</v>
      </c>
      <c r="BK263" s="2">
        <f t="shared" si="123"/>
        <v>0</v>
      </c>
      <c r="BL263" s="2">
        <f t="shared" si="123"/>
        <v>0</v>
      </c>
      <c r="BM263" s="2">
        <f t="shared" si="123"/>
        <v>0</v>
      </c>
      <c r="BN263" s="2">
        <f t="shared" si="123"/>
        <v>0</v>
      </c>
      <c r="BO263" s="2">
        <f t="shared" si="123"/>
        <v>0</v>
      </c>
      <c r="BP263" s="2">
        <f t="shared" si="123"/>
        <v>0</v>
      </c>
      <c r="BQ263" s="2">
        <f t="shared" si="123"/>
        <v>0</v>
      </c>
      <c r="BR263" s="2">
        <f t="shared" si="123"/>
        <v>0</v>
      </c>
      <c r="BS263" s="2">
        <f t="shared" si="123"/>
        <v>0</v>
      </c>
      <c r="BT263" s="2">
        <f t="shared" si="123"/>
        <v>0</v>
      </c>
      <c r="BU263" s="2">
        <f t="shared" si="123"/>
        <v>0</v>
      </c>
      <c r="BV263" s="2">
        <f t="shared" si="123"/>
        <v>0</v>
      </c>
      <c r="BW263" s="2">
        <f t="shared" si="123"/>
        <v>0</v>
      </c>
      <c r="BX263" s="2">
        <f t="shared" si="123"/>
        <v>0</v>
      </c>
      <c r="BY263" s="2">
        <f t="shared" si="123"/>
        <v>0</v>
      </c>
      <c r="BZ263" s="2">
        <f t="shared" si="123"/>
        <v>0</v>
      </c>
      <c r="CA263" s="2">
        <f t="shared" ref="CA263:DF263" si="124">CA271</f>
        <v>994.58</v>
      </c>
      <c r="CB263" s="2">
        <f t="shared" si="124"/>
        <v>994.58</v>
      </c>
      <c r="CC263" s="2">
        <f t="shared" si="124"/>
        <v>0</v>
      </c>
      <c r="CD263" s="2">
        <f t="shared" si="124"/>
        <v>0</v>
      </c>
      <c r="CE263" s="2">
        <f t="shared" si="124"/>
        <v>917.34</v>
      </c>
      <c r="CF263" s="2">
        <f t="shared" si="124"/>
        <v>917.34</v>
      </c>
      <c r="CG263" s="2">
        <f t="shared" si="124"/>
        <v>0</v>
      </c>
      <c r="CH263" s="2">
        <f t="shared" si="124"/>
        <v>917.34</v>
      </c>
      <c r="CI263" s="2">
        <f t="shared" si="124"/>
        <v>0</v>
      </c>
      <c r="CJ263" s="2">
        <f t="shared" si="124"/>
        <v>0</v>
      </c>
      <c r="CK263" s="2">
        <f t="shared" si="124"/>
        <v>0</v>
      </c>
      <c r="CL263" s="2">
        <f t="shared" si="124"/>
        <v>0</v>
      </c>
      <c r="CM263" s="2">
        <f t="shared" si="124"/>
        <v>0</v>
      </c>
      <c r="CN263" s="2">
        <f t="shared" si="124"/>
        <v>0</v>
      </c>
      <c r="CO263" s="2">
        <f t="shared" si="124"/>
        <v>0</v>
      </c>
      <c r="CP263" s="2">
        <f t="shared" si="124"/>
        <v>0</v>
      </c>
      <c r="CQ263" s="2">
        <f t="shared" si="124"/>
        <v>0</v>
      </c>
      <c r="CR263" s="2">
        <f t="shared" si="124"/>
        <v>0</v>
      </c>
      <c r="CS263" s="2">
        <f t="shared" si="124"/>
        <v>0</v>
      </c>
      <c r="CT263" s="2">
        <f t="shared" si="124"/>
        <v>0</v>
      </c>
      <c r="CU263" s="2">
        <f t="shared" si="124"/>
        <v>0</v>
      </c>
      <c r="CV263" s="2">
        <f t="shared" si="124"/>
        <v>0</v>
      </c>
      <c r="CW263" s="2">
        <f t="shared" si="124"/>
        <v>0</v>
      </c>
      <c r="CX263" s="2">
        <f t="shared" si="124"/>
        <v>0</v>
      </c>
      <c r="CY263" s="2">
        <f t="shared" si="124"/>
        <v>0</v>
      </c>
      <c r="CZ263" s="2">
        <f t="shared" si="124"/>
        <v>0</v>
      </c>
      <c r="DA263" s="2">
        <f t="shared" si="124"/>
        <v>0</v>
      </c>
      <c r="DB263" s="2">
        <f t="shared" si="124"/>
        <v>0</v>
      </c>
      <c r="DC263" s="2">
        <f t="shared" si="124"/>
        <v>0</v>
      </c>
      <c r="DD263" s="2">
        <f t="shared" si="124"/>
        <v>0</v>
      </c>
      <c r="DE263" s="2">
        <f t="shared" si="124"/>
        <v>0</v>
      </c>
      <c r="DF263" s="2">
        <f t="shared" si="124"/>
        <v>0</v>
      </c>
      <c r="DG263" s="3">
        <f t="shared" ref="DG263:EL263" si="125">DG271</f>
        <v>0</v>
      </c>
      <c r="DH263" s="3">
        <f t="shared" si="125"/>
        <v>0</v>
      </c>
      <c r="DI263" s="3">
        <f t="shared" si="125"/>
        <v>0</v>
      </c>
      <c r="DJ263" s="3">
        <f t="shared" si="125"/>
        <v>0</v>
      </c>
      <c r="DK263" s="3">
        <f t="shared" si="125"/>
        <v>0</v>
      </c>
      <c r="DL263" s="3">
        <f t="shared" si="125"/>
        <v>0</v>
      </c>
      <c r="DM263" s="3">
        <f t="shared" si="125"/>
        <v>0</v>
      </c>
      <c r="DN263" s="3">
        <f t="shared" si="125"/>
        <v>0</v>
      </c>
      <c r="DO263" s="3">
        <f t="shared" si="125"/>
        <v>0</v>
      </c>
      <c r="DP263" s="3">
        <f t="shared" si="125"/>
        <v>0</v>
      </c>
      <c r="DQ263" s="3">
        <f t="shared" si="125"/>
        <v>0</v>
      </c>
      <c r="DR263" s="3">
        <f t="shared" si="125"/>
        <v>0</v>
      </c>
      <c r="DS263" s="3">
        <f t="shared" si="125"/>
        <v>0</v>
      </c>
      <c r="DT263" s="3">
        <f t="shared" si="125"/>
        <v>0</v>
      </c>
      <c r="DU263" s="3">
        <f t="shared" si="125"/>
        <v>0</v>
      </c>
      <c r="DV263" s="3">
        <f t="shared" si="125"/>
        <v>0</v>
      </c>
      <c r="DW263" s="3">
        <f t="shared" si="125"/>
        <v>0</v>
      </c>
      <c r="DX263" s="3">
        <f t="shared" si="125"/>
        <v>0</v>
      </c>
      <c r="DY263" s="3">
        <f t="shared" si="125"/>
        <v>0</v>
      </c>
      <c r="DZ263" s="3">
        <f t="shared" si="125"/>
        <v>0</v>
      </c>
      <c r="EA263" s="3">
        <f t="shared" si="125"/>
        <v>0</v>
      </c>
      <c r="EB263" s="3">
        <f t="shared" si="125"/>
        <v>0</v>
      </c>
      <c r="EC263" s="3">
        <f t="shared" si="125"/>
        <v>0</v>
      </c>
      <c r="ED263" s="3">
        <f t="shared" si="125"/>
        <v>0</v>
      </c>
      <c r="EE263" s="3">
        <f t="shared" si="125"/>
        <v>0</v>
      </c>
      <c r="EF263" s="3">
        <f t="shared" si="125"/>
        <v>0</v>
      </c>
      <c r="EG263" s="3">
        <f t="shared" si="125"/>
        <v>0</v>
      </c>
      <c r="EH263" s="3">
        <f t="shared" si="125"/>
        <v>0</v>
      </c>
      <c r="EI263" s="3">
        <f t="shared" si="125"/>
        <v>0</v>
      </c>
      <c r="EJ263" s="3">
        <f t="shared" si="125"/>
        <v>0</v>
      </c>
      <c r="EK263" s="3">
        <f t="shared" si="125"/>
        <v>0</v>
      </c>
      <c r="EL263" s="3">
        <f t="shared" si="125"/>
        <v>0</v>
      </c>
      <c r="EM263" s="3">
        <f t="shared" ref="EM263:FR263" si="126">EM271</f>
        <v>0</v>
      </c>
      <c r="EN263" s="3">
        <f t="shared" si="126"/>
        <v>0</v>
      </c>
      <c r="EO263" s="3">
        <f t="shared" si="126"/>
        <v>0</v>
      </c>
      <c r="EP263" s="3">
        <f t="shared" si="126"/>
        <v>0</v>
      </c>
      <c r="EQ263" s="3">
        <f t="shared" si="126"/>
        <v>0</v>
      </c>
      <c r="ER263" s="3">
        <f t="shared" si="126"/>
        <v>0</v>
      </c>
      <c r="ES263" s="3">
        <f t="shared" si="126"/>
        <v>0</v>
      </c>
      <c r="ET263" s="3">
        <f t="shared" si="126"/>
        <v>0</v>
      </c>
      <c r="EU263" s="3">
        <f t="shared" si="126"/>
        <v>0</v>
      </c>
      <c r="EV263" s="3">
        <f t="shared" si="126"/>
        <v>0</v>
      </c>
      <c r="EW263" s="3">
        <f t="shared" si="126"/>
        <v>0</v>
      </c>
      <c r="EX263" s="3">
        <f t="shared" si="126"/>
        <v>0</v>
      </c>
      <c r="EY263" s="3">
        <f t="shared" si="126"/>
        <v>0</v>
      </c>
      <c r="EZ263" s="3">
        <f t="shared" si="126"/>
        <v>0</v>
      </c>
      <c r="FA263" s="3">
        <f t="shared" si="126"/>
        <v>0</v>
      </c>
      <c r="FB263" s="3">
        <f t="shared" si="126"/>
        <v>0</v>
      </c>
      <c r="FC263" s="3">
        <f t="shared" si="126"/>
        <v>0</v>
      </c>
      <c r="FD263" s="3">
        <f t="shared" si="126"/>
        <v>0</v>
      </c>
      <c r="FE263" s="3">
        <f t="shared" si="126"/>
        <v>0</v>
      </c>
      <c r="FF263" s="3">
        <f t="shared" si="126"/>
        <v>0</v>
      </c>
      <c r="FG263" s="3">
        <f t="shared" si="126"/>
        <v>0</v>
      </c>
      <c r="FH263" s="3">
        <f t="shared" si="126"/>
        <v>0</v>
      </c>
      <c r="FI263" s="3">
        <f t="shared" si="126"/>
        <v>0</v>
      </c>
      <c r="FJ263" s="3">
        <f t="shared" si="126"/>
        <v>0</v>
      </c>
      <c r="FK263" s="3">
        <f t="shared" si="126"/>
        <v>0</v>
      </c>
      <c r="FL263" s="3">
        <f t="shared" si="126"/>
        <v>0</v>
      </c>
      <c r="FM263" s="3">
        <f t="shared" si="126"/>
        <v>0</v>
      </c>
      <c r="FN263" s="3">
        <f t="shared" si="126"/>
        <v>0</v>
      </c>
      <c r="FO263" s="3">
        <f t="shared" si="126"/>
        <v>0</v>
      </c>
      <c r="FP263" s="3">
        <f t="shared" si="126"/>
        <v>0</v>
      </c>
      <c r="FQ263" s="3">
        <f t="shared" si="126"/>
        <v>0</v>
      </c>
      <c r="FR263" s="3">
        <f t="shared" si="126"/>
        <v>0</v>
      </c>
      <c r="FS263" s="3">
        <f t="shared" ref="FS263:GX263" si="127">FS271</f>
        <v>0</v>
      </c>
      <c r="FT263" s="3">
        <f t="shared" si="127"/>
        <v>0</v>
      </c>
      <c r="FU263" s="3">
        <f t="shared" si="127"/>
        <v>0</v>
      </c>
      <c r="FV263" s="3">
        <f t="shared" si="127"/>
        <v>0</v>
      </c>
      <c r="FW263" s="3">
        <f t="shared" si="127"/>
        <v>0</v>
      </c>
      <c r="FX263" s="3">
        <f t="shared" si="127"/>
        <v>0</v>
      </c>
      <c r="FY263" s="3">
        <f t="shared" si="127"/>
        <v>0</v>
      </c>
      <c r="FZ263" s="3">
        <f t="shared" si="127"/>
        <v>0</v>
      </c>
      <c r="GA263" s="3">
        <f t="shared" si="127"/>
        <v>0</v>
      </c>
      <c r="GB263" s="3">
        <f t="shared" si="127"/>
        <v>0</v>
      </c>
      <c r="GC263" s="3">
        <f t="shared" si="127"/>
        <v>0</v>
      </c>
      <c r="GD263" s="3">
        <f t="shared" si="127"/>
        <v>0</v>
      </c>
      <c r="GE263" s="3">
        <f t="shared" si="127"/>
        <v>0</v>
      </c>
      <c r="GF263" s="3">
        <f t="shared" si="127"/>
        <v>0</v>
      </c>
      <c r="GG263" s="3">
        <f t="shared" si="127"/>
        <v>0</v>
      </c>
      <c r="GH263" s="3">
        <f t="shared" si="127"/>
        <v>0</v>
      </c>
      <c r="GI263" s="3">
        <f t="shared" si="127"/>
        <v>0</v>
      </c>
      <c r="GJ263" s="3">
        <f t="shared" si="127"/>
        <v>0</v>
      </c>
      <c r="GK263" s="3">
        <f t="shared" si="127"/>
        <v>0</v>
      </c>
      <c r="GL263" s="3">
        <f t="shared" si="127"/>
        <v>0</v>
      </c>
      <c r="GM263" s="3">
        <f t="shared" si="127"/>
        <v>0</v>
      </c>
      <c r="GN263" s="3">
        <f t="shared" si="127"/>
        <v>0</v>
      </c>
      <c r="GO263" s="3">
        <f t="shared" si="127"/>
        <v>0</v>
      </c>
      <c r="GP263" s="3">
        <f t="shared" si="127"/>
        <v>0</v>
      </c>
      <c r="GQ263" s="3">
        <f t="shared" si="127"/>
        <v>0</v>
      </c>
      <c r="GR263" s="3">
        <f t="shared" si="127"/>
        <v>0</v>
      </c>
      <c r="GS263" s="3">
        <f t="shared" si="127"/>
        <v>0</v>
      </c>
      <c r="GT263" s="3">
        <f t="shared" si="127"/>
        <v>0</v>
      </c>
      <c r="GU263" s="3">
        <f t="shared" si="127"/>
        <v>0</v>
      </c>
      <c r="GV263" s="3">
        <f t="shared" si="127"/>
        <v>0</v>
      </c>
      <c r="GW263" s="3">
        <f t="shared" si="127"/>
        <v>0</v>
      </c>
      <c r="GX263" s="3">
        <f t="shared" si="127"/>
        <v>0</v>
      </c>
    </row>
    <row r="265" spans="1:245" x14ac:dyDescent="0.25">
      <c r="A265">
        <v>17</v>
      </c>
      <c r="B265">
        <v>1</v>
      </c>
      <c r="C265">
        <f>ROW(SmtRes!A80)</f>
        <v>80</v>
      </c>
      <c r="D265">
        <f>ROW(EtalonRes!A81)</f>
        <v>81</v>
      </c>
      <c r="E265" t="s">
        <v>216</v>
      </c>
      <c r="F265" t="s">
        <v>217</v>
      </c>
      <c r="G265" t="s">
        <v>218</v>
      </c>
      <c r="H265" t="s">
        <v>36</v>
      </c>
      <c r="I265">
        <f>ROUND((6.2+3.57+1.74+10)/100,6)</f>
        <v>0.21510000000000001</v>
      </c>
      <c r="J265">
        <v>0</v>
      </c>
      <c r="O265">
        <f>ROUND(CP265,2)</f>
        <v>59.99</v>
      </c>
      <c r="P265">
        <f>ROUND(CQ265*I265,2)</f>
        <v>45.66</v>
      </c>
      <c r="Q265">
        <f>ROUND(CR265*I265,2)</f>
        <v>5.95</v>
      </c>
      <c r="R265">
        <f>ROUND(CS265*I265,2)</f>
        <v>0.16</v>
      </c>
      <c r="S265">
        <f>ROUND(CT265*I265,2)</f>
        <v>8.3800000000000008</v>
      </c>
      <c r="T265">
        <f>ROUND(CU265*I265,2)</f>
        <v>0</v>
      </c>
      <c r="U265">
        <f>CV265*I265</f>
        <v>0.91277685000000008</v>
      </c>
      <c r="V265">
        <f>CW265*I265</f>
        <v>1.3443750000000001E-2</v>
      </c>
      <c r="W265">
        <f>ROUND(CX265*I265,2)</f>
        <v>0</v>
      </c>
      <c r="X265">
        <f t="shared" ref="X265:Y269" si="128">ROUND(CY265,2)</f>
        <v>8.4499999999999993</v>
      </c>
      <c r="Y265">
        <f t="shared" si="128"/>
        <v>4.01</v>
      </c>
      <c r="AA265">
        <v>67950658</v>
      </c>
      <c r="AB265">
        <f>ROUND((AC265+AD265+AF265),2)</f>
        <v>278.92</v>
      </c>
      <c r="AC265">
        <f>ROUND((ES265),2)</f>
        <v>212.29</v>
      </c>
      <c r="AD265">
        <f>ROUND(((((ET265*1.25))-((EU265*1.25)))+AE265),2)</f>
        <v>27.68</v>
      </c>
      <c r="AE265">
        <f>ROUND(((EU265*1.25)),2)</f>
        <v>0.73</v>
      </c>
      <c r="AF265">
        <f>ROUND(((EV265*1.15)),2)</f>
        <v>38.950000000000003</v>
      </c>
      <c r="AG265">
        <f>ROUND((AP265),2)</f>
        <v>0</v>
      </c>
      <c r="AH265">
        <f>((EW265*1.15))</f>
        <v>4.2435</v>
      </c>
      <c r="AI265">
        <f>((EX265*1.25))</f>
        <v>6.25E-2</v>
      </c>
      <c r="AJ265">
        <f>(AS265)</f>
        <v>0</v>
      </c>
      <c r="AK265">
        <v>268.3</v>
      </c>
      <c r="AL265">
        <v>212.29</v>
      </c>
      <c r="AM265">
        <v>22.14</v>
      </c>
      <c r="AN265">
        <v>0.57999999999999996</v>
      </c>
      <c r="AO265">
        <v>33.869999999999997</v>
      </c>
      <c r="AP265">
        <v>0</v>
      </c>
      <c r="AQ265">
        <v>3.69</v>
      </c>
      <c r="AR265">
        <v>0.05</v>
      </c>
      <c r="AS265">
        <v>0</v>
      </c>
      <c r="AT265">
        <v>99</v>
      </c>
      <c r="AU265">
        <v>47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6</v>
      </c>
      <c r="BE265" t="s">
        <v>6</v>
      </c>
      <c r="BF265" t="s">
        <v>6</v>
      </c>
      <c r="BG265" t="s">
        <v>6</v>
      </c>
      <c r="BH265">
        <v>0</v>
      </c>
      <c r="BI265">
        <v>1</v>
      </c>
      <c r="BJ265" t="s">
        <v>219</v>
      </c>
      <c r="BM265">
        <v>15001</v>
      </c>
      <c r="BN265">
        <v>0</v>
      </c>
      <c r="BO265" t="s">
        <v>6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110</v>
      </c>
      <c r="CA265">
        <v>55</v>
      </c>
      <c r="CE265">
        <v>0</v>
      </c>
      <c r="CF265">
        <v>0</v>
      </c>
      <c r="CG265">
        <v>0</v>
      </c>
      <c r="CM265">
        <v>0</v>
      </c>
      <c r="CN265" t="s">
        <v>20</v>
      </c>
      <c r="CO265">
        <v>0</v>
      </c>
      <c r="CP265">
        <f>(P265+Q265+S265)</f>
        <v>59.99</v>
      </c>
      <c r="CQ265">
        <f>AC265*BC265</f>
        <v>212.29</v>
      </c>
      <c r="CR265">
        <f>AD265*BB265</f>
        <v>27.68</v>
      </c>
      <c r="CS265">
        <f>AE265*BS265</f>
        <v>0.73</v>
      </c>
      <c r="CT265">
        <f>AF265*BA265</f>
        <v>38.950000000000003</v>
      </c>
      <c r="CU265">
        <f t="shared" ref="CU265:CX269" si="129">AG265</f>
        <v>0</v>
      </c>
      <c r="CV265">
        <f t="shared" si="129"/>
        <v>4.2435</v>
      </c>
      <c r="CW265">
        <f t="shared" si="129"/>
        <v>6.25E-2</v>
      </c>
      <c r="CX265">
        <f t="shared" si="129"/>
        <v>0</v>
      </c>
      <c r="CY265">
        <f>(((S265+R265)*AT265)/100)</f>
        <v>8.454600000000001</v>
      </c>
      <c r="CZ265">
        <f>(((S265+R265)*AU265)/100)</f>
        <v>4.0138000000000007</v>
      </c>
      <c r="DC265" t="s">
        <v>6</v>
      </c>
      <c r="DD265" t="s">
        <v>6</v>
      </c>
      <c r="DE265" t="s">
        <v>21</v>
      </c>
      <c r="DF265" t="s">
        <v>21</v>
      </c>
      <c r="DG265" t="s">
        <v>22</v>
      </c>
      <c r="DH265" t="s">
        <v>6</v>
      </c>
      <c r="DI265" t="s">
        <v>22</v>
      </c>
      <c r="DJ265" t="s">
        <v>21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1005</v>
      </c>
      <c r="DV265" t="s">
        <v>36</v>
      </c>
      <c r="DW265" t="s">
        <v>36</v>
      </c>
      <c r="DX265">
        <v>100</v>
      </c>
      <c r="EE265">
        <v>67796211</v>
      </c>
      <c r="EF265">
        <v>2</v>
      </c>
      <c r="EG265" t="s">
        <v>23</v>
      </c>
      <c r="EH265">
        <v>0</v>
      </c>
      <c r="EI265" t="s">
        <v>6</v>
      </c>
      <c r="EJ265">
        <v>1</v>
      </c>
      <c r="EK265">
        <v>15001</v>
      </c>
      <c r="EL265" t="s">
        <v>220</v>
      </c>
      <c r="EM265" t="s">
        <v>221</v>
      </c>
      <c r="EO265" t="s">
        <v>26</v>
      </c>
      <c r="EQ265">
        <v>0</v>
      </c>
      <c r="ER265">
        <v>268.3</v>
      </c>
      <c r="ES265">
        <v>212.29</v>
      </c>
      <c r="ET265">
        <v>22.14</v>
      </c>
      <c r="EU265">
        <v>0.57999999999999996</v>
      </c>
      <c r="EV265">
        <v>33.869999999999997</v>
      </c>
      <c r="EW265">
        <v>3.69</v>
      </c>
      <c r="EX265">
        <v>0.05</v>
      </c>
      <c r="EY265">
        <v>0</v>
      </c>
      <c r="FQ265">
        <v>0</v>
      </c>
      <c r="FR265">
        <f>ROUND(IF(AND(BH265=3,BI265=3),P265,0),2)</f>
        <v>0</v>
      </c>
      <c r="FS265">
        <v>0</v>
      </c>
      <c r="FT265" t="s">
        <v>27</v>
      </c>
      <c r="FU265" t="s">
        <v>28</v>
      </c>
      <c r="FX265">
        <v>99</v>
      </c>
      <c r="FY265">
        <v>46.75</v>
      </c>
      <c r="GA265" t="s">
        <v>6</v>
      </c>
      <c r="GD265">
        <v>1</v>
      </c>
      <c r="GF265">
        <v>-1491231682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>ROUND(IF(AND(BH265=3,BI265=3,FS265&lt;&gt;0),P265,0),2)</f>
        <v>0</v>
      </c>
      <c r="GM265">
        <f>ROUND(O265+X265+Y265,2)+GX265</f>
        <v>72.45</v>
      </c>
      <c r="GN265">
        <f>IF(OR(BI265=0,BI265=1),ROUND(O265+X265+Y265,2),0)</f>
        <v>72.45</v>
      </c>
      <c r="GO265">
        <f>IF(BI265=2,ROUND(O265+X265+Y265,2),0)</f>
        <v>0</v>
      </c>
      <c r="GP265">
        <f>IF(BI265=4,ROUND(O265+X265+Y265,2)+GX265,0)</f>
        <v>0</v>
      </c>
      <c r="GR265">
        <v>0</v>
      </c>
      <c r="GS265">
        <v>3</v>
      </c>
      <c r="GT265">
        <v>0</v>
      </c>
      <c r="GU265" t="s">
        <v>6</v>
      </c>
      <c r="GV265">
        <f>ROUND((GT265),2)</f>
        <v>0</v>
      </c>
      <c r="GW265">
        <v>1</v>
      </c>
      <c r="GX265">
        <f>ROUND(HC265*I265,2)</f>
        <v>0</v>
      </c>
      <c r="HA265">
        <v>0</v>
      </c>
      <c r="HB265">
        <v>0</v>
      </c>
      <c r="HC265">
        <f>GV265*GW265</f>
        <v>0</v>
      </c>
      <c r="IK265">
        <v>0</v>
      </c>
    </row>
    <row r="266" spans="1:245" x14ac:dyDescent="0.25">
      <c r="A266">
        <v>18</v>
      </c>
      <c r="B266">
        <v>1</v>
      </c>
      <c r="C266">
        <v>80</v>
      </c>
      <c r="E266" t="s">
        <v>222</v>
      </c>
      <c r="F266" t="s">
        <v>223</v>
      </c>
      <c r="G266" t="s">
        <v>224</v>
      </c>
      <c r="H266" t="s">
        <v>169</v>
      </c>
      <c r="I266">
        <f>I265*J266</f>
        <v>-2.9683799999999998</v>
      </c>
      <c r="J266">
        <v>-13.799999999999999</v>
      </c>
      <c r="O266">
        <f>ROUND(CP266,2)</f>
        <v>-45.27</v>
      </c>
      <c r="P266">
        <f>ROUND(CQ266*I266,2)</f>
        <v>-45.27</v>
      </c>
      <c r="Q266">
        <f>ROUND(CR266*I266,2)</f>
        <v>0</v>
      </c>
      <c r="R266">
        <f>ROUND(CS266*I266,2)</f>
        <v>0</v>
      </c>
      <c r="S266">
        <f>ROUND(CT266*I266,2)</f>
        <v>0</v>
      </c>
      <c r="T266">
        <f>ROUND(CU266*I266,2)</f>
        <v>0</v>
      </c>
      <c r="U266">
        <f>CV266*I266</f>
        <v>0</v>
      </c>
      <c r="V266">
        <f>CW266*I266</f>
        <v>0</v>
      </c>
      <c r="W266">
        <f>ROUND(CX266*I266,2)</f>
        <v>0</v>
      </c>
      <c r="X266">
        <f t="shared" si="128"/>
        <v>0</v>
      </c>
      <c r="Y266">
        <f t="shared" si="128"/>
        <v>0</v>
      </c>
      <c r="AA266">
        <v>67950658</v>
      </c>
      <c r="AB266">
        <f>ROUND((AC266+AD266+AF266),2)</f>
        <v>15.25</v>
      </c>
      <c r="AC266">
        <f>ROUND((ES266),2)</f>
        <v>15.25</v>
      </c>
      <c r="AD266">
        <f>ROUND((((ET266)-(EU266))+AE266),2)</f>
        <v>0</v>
      </c>
      <c r="AE266">
        <f>ROUND((EU266),2)</f>
        <v>0</v>
      </c>
      <c r="AF266">
        <f>ROUND((EV266),2)</f>
        <v>0</v>
      </c>
      <c r="AG266">
        <f>ROUND((AP266),2)</f>
        <v>0</v>
      </c>
      <c r="AH266">
        <f>(EW266)</f>
        <v>0</v>
      </c>
      <c r="AI266">
        <f>(EX266)</f>
        <v>0</v>
      </c>
      <c r="AJ266">
        <f>(AS266)</f>
        <v>0</v>
      </c>
      <c r="AK266">
        <v>15.25</v>
      </c>
      <c r="AL266">
        <v>15.25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99</v>
      </c>
      <c r="AU266">
        <v>47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6</v>
      </c>
      <c r="BE266" t="s">
        <v>6</v>
      </c>
      <c r="BF266" t="s">
        <v>6</v>
      </c>
      <c r="BG266" t="s">
        <v>6</v>
      </c>
      <c r="BH266">
        <v>3</v>
      </c>
      <c r="BI266">
        <v>1</v>
      </c>
      <c r="BJ266" t="s">
        <v>225</v>
      </c>
      <c r="BM266">
        <v>15001</v>
      </c>
      <c r="BN266">
        <v>0</v>
      </c>
      <c r="BO266" t="s">
        <v>6</v>
      </c>
      <c r="BP266">
        <v>0</v>
      </c>
      <c r="BQ266">
        <v>2</v>
      </c>
      <c r="BR266">
        <v>1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6</v>
      </c>
      <c r="BZ266">
        <v>110</v>
      </c>
      <c r="CA266">
        <v>55</v>
      </c>
      <c r="CE266">
        <v>0</v>
      </c>
      <c r="CF266">
        <v>0</v>
      </c>
      <c r="CG266">
        <v>0</v>
      </c>
      <c r="CM266">
        <v>0</v>
      </c>
      <c r="CN266" t="s">
        <v>6</v>
      </c>
      <c r="CO266">
        <v>0</v>
      </c>
      <c r="CP266">
        <f>(P266+Q266+S266)</f>
        <v>-45.27</v>
      </c>
      <c r="CQ266">
        <f>AC266*BC266</f>
        <v>15.25</v>
      </c>
      <c r="CR266">
        <f>AD266*BB266</f>
        <v>0</v>
      </c>
      <c r="CS266">
        <f>AE266*BS266</f>
        <v>0</v>
      </c>
      <c r="CT266">
        <f>AF266*BA266</f>
        <v>0</v>
      </c>
      <c r="CU266">
        <f t="shared" si="129"/>
        <v>0</v>
      </c>
      <c r="CV266">
        <f t="shared" si="129"/>
        <v>0</v>
      </c>
      <c r="CW266">
        <f t="shared" si="129"/>
        <v>0</v>
      </c>
      <c r="CX266">
        <f t="shared" si="129"/>
        <v>0</v>
      </c>
      <c r="CY266">
        <f>(((S266+R266)*AT266)/100)</f>
        <v>0</v>
      </c>
      <c r="CZ266">
        <f>(((S266+R266)*AU266)/100)</f>
        <v>0</v>
      </c>
      <c r="DC266" t="s">
        <v>6</v>
      </c>
      <c r="DD266" t="s">
        <v>6</v>
      </c>
      <c r="DE266" t="s">
        <v>6</v>
      </c>
      <c r="DF266" t="s">
        <v>6</v>
      </c>
      <c r="DG266" t="s">
        <v>6</v>
      </c>
      <c r="DH266" t="s">
        <v>6</v>
      </c>
      <c r="DI266" t="s">
        <v>6</v>
      </c>
      <c r="DJ266" t="s">
        <v>6</v>
      </c>
      <c r="DK266" t="s">
        <v>6</v>
      </c>
      <c r="DL266" t="s">
        <v>6</v>
      </c>
      <c r="DM266" t="s">
        <v>6</v>
      </c>
      <c r="DN266">
        <v>0</v>
      </c>
      <c r="DO266">
        <v>0</v>
      </c>
      <c r="DP266">
        <v>1</v>
      </c>
      <c r="DQ266">
        <v>1</v>
      </c>
      <c r="DU266">
        <v>1009</v>
      </c>
      <c r="DV266" t="s">
        <v>169</v>
      </c>
      <c r="DW266" t="s">
        <v>169</v>
      </c>
      <c r="DX266">
        <v>1</v>
      </c>
      <c r="EE266">
        <v>67796211</v>
      </c>
      <c r="EF266">
        <v>2</v>
      </c>
      <c r="EG266" t="s">
        <v>23</v>
      </c>
      <c r="EH266">
        <v>0</v>
      </c>
      <c r="EI266" t="s">
        <v>6</v>
      </c>
      <c r="EJ266">
        <v>1</v>
      </c>
      <c r="EK266">
        <v>15001</v>
      </c>
      <c r="EL266" t="s">
        <v>220</v>
      </c>
      <c r="EM266" t="s">
        <v>221</v>
      </c>
      <c r="EO266" t="s">
        <v>6</v>
      </c>
      <c r="EQ266">
        <v>0</v>
      </c>
      <c r="ER266">
        <v>15.25</v>
      </c>
      <c r="ES266">
        <v>15.25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f>ROUND(IF(AND(BH266=3,BI266=3),P266,0),2)</f>
        <v>0</v>
      </c>
      <c r="FS266">
        <v>0</v>
      </c>
      <c r="FT266" t="s">
        <v>27</v>
      </c>
      <c r="FU266" t="s">
        <v>28</v>
      </c>
      <c r="FX266">
        <v>99</v>
      </c>
      <c r="FY266">
        <v>46.75</v>
      </c>
      <c r="GA266" t="s">
        <v>6</v>
      </c>
      <c r="GD266">
        <v>1</v>
      </c>
      <c r="GF266">
        <v>303141801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>ROUND(IF(AND(BH266=3,BI266=3,FS266&lt;&gt;0),P266,0),2)</f>
        <v>0</v>
      </c>
      <c r="GM266">
        <f>ROUND(O266+X266+Y266,2)+GX266</f>
        <v>-45.27</v>
      </c>
      <c r="GN266">
        <f>IF(OR(BI266=0,BI266=1),ROUND(O266+X266+Y266,2),0)</f>
        <v>-45.27</v>
      </c>
      <c r="GO266">
        <f>IF(BI266=2,ROUND(O266+X266+Y266,2),0)</f>
        <v>0</v>
      </c>
      <c r="GP266">
        <f>IF(BI266=4,ROUND(O266+X266+Y266,2)+GX266,0)</f>
        <v>0</v>
      </c>
      <c r="GR266">
        <v>0</v>
      </c>
      <c r="GS266">
        <v>3</v>
      </c>
      <c r="GT266">
        <v>0</v>
      </c>
      <c r="GU266" t="s">
        <v>6</v>
      </c>
      <c r="GV266">
        <f>ROUND((GT266),2)</f>
        <v>0</v>
      </c>
      <c r="GW266">
        <v>1</v>
      </c>
      <c r="GX266">
        <f>ROUND(HC266*I266,2)</f>
        <v>0</v>
      </c>
      <c r="HA266">
        <v>0</v>
      </c>
      <c r="HB266">
        <v>0</v>
      </c>
      <c r="HC266">
        <f>GV266*GW266</f>
        <v>0</v>
      </c>
      <c r="IK266">
        <v>0</v>
      </c>
    </row>
    <row r="267" spans="1:245" x14ac:dyDescent="0.25">
      <c r="A267">
        <v>18</v>
      </c>
      <c r="B267">
        <v>1</v>
      </c>
      <c r="C267">
        <v>78</v>
      </c>
      <c r="E267" t="s">
        <v>226</v>
      </c>
      <c r="F267" t="s">
        <v>227</v>
      </c>
      <c r="G267" t="s">
        <v>228</v>
      </c>
      <c r="H267" t="s">
        <v>229</v>
      </c>
      <c r="I267">
        <f>I265*J267</f>
        <v>4.3019999999999996</v>
      </c>
      <c r="J267">
        <v>19.999999999999996</v>
      </c>
      <c r="O267">
        <f>ROUND(CP267,2)</f>
        <v>514.09</v>
      </c>
      <c r="P267">
        <f>ROUND(CQ267*I267,2)</f>
        <v>514.09</v>
      </c>
      <c r="Q267">
        <f>ROUND(CR267*I267,2)</f>
        <v>0</v>
      </c>
      <c r="R267">
        <f>ROUND(CS267*I267,2)</f>
        <v>0</v>
      </c>
      <c r="S267">
        <f>ROUND(CT267*I267,2)</f>
        <v>0</v>
      </c>
      <c r="T267">
        <f>ROUND(CU267*I267,2)</f>
        <v>0</v>
      </c>
      <c r="U267">
        <f>CV267*I267</f>
        <v>0</v>
      </c>
      <c r="V267">
        <f>CW267*I267</f>
        <v>0</v>
      </c>
      <c r="W267">
        <f>ROUND(CX267*I267,2)</f>
        <v>0</v>
      </c>
      <c r="X267">
        <f t="shared" si="128"/>
        <v>0</v>
      </c>
      <c r="Y267">
        <f t="shared" si="128"/>
        <v>0</v>
      </c>
      <c r="AA267">
        <v>67950658</v>
      </c>
      <c r="AB267">
        <f>ROUND((AC267+AD267+AF267),2)</f>
        <v>119.5</v>
      </c>
      <c r="AC267">
        <f>ROUND((ES267),2)</f>
        <v>119.5</v>
      </c>
      <c r="AD267">
        <f>ROUND((((ET267)-(EU267))+AE267),2)</f>
        <v>0</v>
      </c>
      <c r="AE267">
        <f>ROUND((EU267),2)</f>
        <v>0</v>
      </c>
      <c r="AF267">
        <f>ROUND((EV267),2)</f>
        <v>0</v>
      </c>
      <c r="AG267">
        <f>ROUND((AP267),2)</f>
        <v>0</v>
      </c>
      <c r="AH267">
        <f>(EW267)</f>
        <v>0</v>
      </c>
      <c r="AI267">
        <f>(EX267)</f>
        <v>0</v>
      </c>
      <c r="AJ267">
        <f>(AS267)</f>
        <v>0</v>
      </c>
      <c r="AK267">
        <v>119.5</v>
      </c>
      <c r="AL267">
        <v>119.5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99</v>
      </c>
      <c r="AU267">
        <v>47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6</v>
      </c>
      <c r="BE267" t="s">
        <v>6</v>
      </c>
      <c r="BF267" t="s">
        <v>6</v>
      </c>
      <c r="BG267" t="s">
        <v>6</v>
      </c>
      <c r="BH267">
        <v>3</v>
      </c>
      <c r="BI267">
        <v>1</v>
      </c>
      <c r="BJ267" t="s">
        <v>230</v>
      </c>
      <c r="BM267">
        <v>15001</v>
      </c>
      <c r="BN267">
        <v>0</v>
      </c>
      <c r="BO267" t="s">
        <v>6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6</v>
      </c>
      <c r="BZ267">
        <v>110</v>
      </c>
      <c r="CA267">
        <v>55</v>
      </c>
      <c r="CE267">
        <v>0</v>
      </c>
      <c r="CF267">
        <v>0</v>
      </c>
      <c r="CG267">
        <v>0</v>
      </c>
      <c r="CM267">
        <v>0</v>
      </c>
      <c r="CN267" t="s">
        <v>6</v>
      </c>
      <c r="CO267">
        <v>0</v>
      </c>
      <c r="CP267">
        <f>(P267+Q267+S267)</f>
        <v>514.09</v>
      </c>
      <c r="CQ267">
        <f>AC267*BC267</f>
        <v>119.5</v>
      </c>
      <c r="CR267">
        <f>AD267*BB267</f>
        <v>0</v>
      </c>
      <c r="CS267">
        <f>AE267*BS267</f>
        <v>0</v>
      </c>
      <c r="CT267">
        <f>AF267*BA267</f>
        <v>0</v>
      </c>
      <c r="CU267">
        <f t="shared" si="129"/>
        <v>0</v>
      </c>
      <c r="CV267">
        <f t="shared" si="129"/>
        <v>0</v>
      </c>
      <c r="CW267">
        <f t="shared" si="129"/>
        <v>0</v>
      </c>
      <c r="CX267">
        <f t="shared" si="129"/>
        <v>0</v>
      </c>
      <c r="CY267">
        <f>(((S267+R267)*AT267)/100)</f>
        <v>0</v>
      </c>
      <c r="CZ267">
        <f>(((S267+R267)*AU267)/100)</f>
        <v>0</v>
      </c>
      <c r="DC267" t="s">
        <v>6</v>
      </c>
      <c r="DD267" t="s">
        <v>6</v>
      </c>
      <c r="DE267" t="s">
        <v>6</v>
      </c>
      <c r="DF267" t="s">
        <v>6</v>
      </c>
      <c r="DG267" t="s">
        <v>6</v>
      </c>
      <c r="DH267" t="s">
        <v>6</v>
      </c>
      <c r="DI267" t="s">
        <v>6</v>
      </c>
      <c r="DJ267" t="s">
        <v>6</v>
      </c>
      <c r="DK267" t="s">
        <v>6</v>
      </c>
      <c r="DL267" t="s">
        <v>6</v>
      </c>
      <c r="DM267" t="s">
        <v>6</v>
      </c>
      <c r="DN267">
        <v>0</v>
      </c>
      <c r="DO267">
        <v>0</v>
      </c>
      <c r="DP267">
        <v>1</v>
      </c>
      <c r="DQ267">
        <v>1</v>
      </c>
      <c r="DU267">
        <v>1002</v>
      </c>
      <c r="DV267" t="s">
        <v>229</v>
      </c>
      <c r="DW267" t="s">
        <v>229</v>
      </c>
      <c r="DX267">
        <v>1</v>
      </c>
      <c r="EE267">
        <v>67796211</v>
      </c>
      <c r="EF267">
        <v>2</v>
      </c>
      <c r="EG267" t="s">
        <v>23</v>
      </c>
      <c r="EH267">
        <v>0</v>
      </c>
      <c r="EI267" t="s">
        <v>6</v>
      </c>
      <c r="EJ267">
        <v>1</v>
      </c>
      <c r="EK267">
        <v>15001</v>
      </c>
      <c r="EL267" t="s">
        <v>220</v>
      </c>
      <c r="EM267" t="s">
        <v>221</v>
      </c>
      <c r="EO267" t="s">
        <v>6</v>
      </c>
      <c r="EQ267">
        <v>0</v>
      </c>
      <c r="ER267">
        <v>119.5</v>
      </c>
      <c r="ES267">
        <v>119.5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f>ROUND(IF(AND(BH267=3,BI267=3),P267,0),2)</f>
        <v>0</v>
      </c>
      <c r="FS267">
        <v>0</v>
      </c>
      <c r="FT267" t="s">
        <v>27</v>
      </c>
      <c r="FU267" t="s">
        <v>28</v>
      </c>
      <c r="FX267">
        <v>99</v>
      </c>
      <c r="FY267">
        <v>46.75</v>
      </c>
      <c r="GA267" t="s">
        <v>6</v>
      </c>
      <c r="GD267">
        <v>1</v>
      </c>
      <c r="GF267">
        <v>1402915640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>ROUND(IF(AND(BH267=3,BI267=3,FS267&lt;&gt;0),P267,0),2)</f>
        <v>0</v>
      </c>
      <c r="GM267">
        <f>ROUND(O267+X267+Y267,2)+GX267</f>
        <v>514.09</v>
      </c>
      <c r="GN267">
        <f>IF(OR(BI267=0,BI267=1),ROUND(O267+X267+Y267,2),0)</f>
        <v>514.09</v>
      </c>
      <c r="GO267">
        <f>IF(BI267=2,ROUND(O267+X267+Y267,2),0)</f>
        <v>0</v>
      </c>
      <c r="GP267">
        <f>IF(BI267=4,ROUND(O267+X267+Y267,2)+GX267,0)</f>
        <v>0</v>
      </c>
      <c r="GR267">
        <v>0</v>
      </c>
      <c r="GS267">
        <v>3</v>
      </c>
      <c r="GT267">
        <v>0</v>
      </c>
      <c r="GU267" t="s">
        <v>6</v>
      </c>
      <c r="GV267">
        <f>ROUND((GT267),2)</f>
        <v>0</v>
      </c>
      <c r="GW267">
        <v>1</v>
      </c>
      <c r="GX267">
        <f>ROUND(HC267*I267,2)</f>
        <v>0</v>
      </c>
      <c r="HA267">
        <v>0</v>
      </c>
      <c r="HB267">
        <v>0</v>
      </c>
      <c r="HC267">
        <f>GV267*GW267</f>
        <v>0</v>
      </c>
      <c r="IK267">
        <v>0</v>
      </c>
    </row>
    <row r="268" spans="1:245" x14ac:dyDescent="0.25">
      <c r="A268">
        <v>17</v>
      </c>
      <c r="B268">
        <v>1</v>
      </c>
      <c r="C268">
        <f>ROW(SmtRes!A86)</f>
        <v>86</v>
      </c>
      <c r="D268">
        <f>ROW(EtalonRes!A87)</f>
        <v>87</v>
      </c>
      <c r="E268" t="s">
        <v>231</v>
      </c>
      <c r="F268" t="s">
        <v>232</v>
      </c>
      <c r="G268" t="s">
        <v>233</v>
      </c>
      <c r="H268" t="s">
        <v>36</v>
      </c>
      <c r="I268">
        <f>ROUND((6.2+3.57+1.74+10)/100,6)</f>
        <v>0.21510000000000001</v>
      </c>
      <c r="J268">
        <v>0</v>
      </c>
      <c r="O268">
        <f>ROUND(CP268,2)</f>
        <v>39.19</v>
      </c>
      <c r="P268">
        <f>ROUND(CQ268*I268,2)</f>
        <v>18.25</v>
      </c>
      <c r="Q268">
        <f>ROUND(CR268*I268,2)</f>
        <v>0.89</v>
      </c>
      <c r="R268">
        <f>ROUND(CS268*I268,2)</f>
        <v>0.16</v>
      </c>
      <c r="S268">
        <f>ROUND(CT268*I268,2)</f>
        <v>20.05</v>
      </c>
      <c r="T268">
        <f>ROUND(CU268*I268,2)</f>
        <v>0</v>
      </c>
      <c r="U268">
        <f>CV268*I268</f>
        <v>2.3499675</v>
      </c>
      <c r="V268">
        <f>CW268*I268</f>
        <v>1.3443750000000001E-2</v>
      </c>
      <c r="W268">
        <f>ROUND(CX268*I268,2)</f>
        <v>0</v>
      </c>
      <c r="X268">
        <f t="shared" si="128"/>
        <v>20.010000000000002</v>
      </c>
      <c r="Y268">
        <f t="shared" si="128"/>
        <v>9.5</v>
      </c>
      <c r="AA268">
        <v>67950658</v>
      </c>
      <c r="AB268">
        <f>ROUND((AC268+AD268+AF268),2)</f>
        <v>182.17</v>
      </c>
      <c r="AC268">
        <f>ROUND((ES268),2)</f>
        <v>84.85</v>
      </c>
      <c r="AD268">
        <f>ROUND(((((ET268*1.25))-((EU268*1.25)))+AE268),2)</f>
        <v>4.12</v>
      </c>
      <c r="AE268">
        <f>ROUND(((EU268*1.25)),2)</f>
        <v>0.73</v>
      </c>
      <c r="AF268">
        <f>ROUND(((EV268*1.15)),2)</f>
        <v>93.2</v>
      </c>
      <c r="AG268">
        <f>ROUND((AP268),2)</f>
        <v>0</v>
      </c>
      <c r="AH268">
        <f>((EW268*1.15))</f>
        <v>10.924999999999999</v>
      </c>
      <c r="AI268">
        <f>((EX268*1.25))</f>
        <v>6.25E-2</v>
      </c>
      <c r="AJ268">
        <f>(AS268)</f>
        <v>0</v>
      </c>
      <c r="AK268">
        <v>169.18</v>
      </c>
      <c r="AL268">
        <v>84.85</v>
      </c>
      <c r="AM268">
        <v>3.29</v>
      </c>
      <c r="AN268">
        <v>0.57999999999999996</v>
      </c>
      <c r="AO268">
        <v>81.040000000000006</v>
      </c>
      <c r="AP268">
        <v>0</v>
      </c>
      <c r="AQ268">
        <v>9.5</v>
      </c>
      <c r="AR268">
        <v>0.05</v>
      </c>
      <c r="AS268">
        <v>0</v>
      </c>
      <c r="AT268">
        <v>99</v>
      </c>
      <c r="AU268">
        <v>47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6</v>
      </c>
      <c r="BE268" t="s">
        <v>6</v>
      </c>
      <c r="BF268" t="s">
        <v>6</v>
      </c>
      <c r="BG268" t="s">
        <v>6</v>
      </c>
      <c r="BH268">
        <v>0</v>
      </c>
      <c r="BI268">
        <v>1</v>
      </c>
      <c r="BJ268" t="s">
        <v>234</v>
      </c>
      <c r="BM268">
        <v>15001</v>
      </c>
      <c r="BN268">
        <v>0</v>
      </c>
      <c r="BO268" t="s">
        <v>6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6</v>
      </c>
      <c r="BZ268">
        <v>110</v>
      </c>
      <c r="CA268">
        <v>55</v>
      </c>
      <c r="CE268">
        <v>0</v>
      </c>
      <c r="CF268">
        <v>0</v>
      </c>
      <c r="CG268">
        <v>0</v>
      </c>
      <c r="CM268">
        <v>0</v>
      </c>
      <c r="CN268" t="s">
        <v>20</v>
      </c>
      <c r="CO268">
        <v>0</v>
      </c>
      <c r="CP268">
        <f>(P268+Q268+S268)</f>
        <v>39.19</v>
      </c>
      <c r="CQ268">
        <f>AC268*BC268</f>
        <v>84.85</v>
      </c>
      <c r="CR268">
        <f>AD268*BB268</f>
        <v>4.12</v>
      </c>
      <c r="CS268">
        <f>AE268*BS268</f>
        <v>0.73</v>
      </c>
      <c r="CT268">
        <f>AF268*BA268</f>
        <v>93.2</v>
      </c>
      <c r="CU268">
        <f t="shared" si="129"/>
        <v>0</v>
      </c>
      <c r="CV268">
        <f t="shared" si="129"/>
        <v>10.924999999999999</v>
      </c>
      <c r="CW268">
        <f t="shared" si="129"/>
        <v>6.25E-2</v>
      </c>
      <c r="CX268">
        <f t="shared" si="129"/>
        <v>0</v>
      </c>
      <c r="CY268">
        <f>(((S268+R268)*AT268)/100)</f>
        <v>20.007900000000003</v>
      </c>
      <c r="CZ268">
        <f>(((S268+R268)*AU268)/100)</f>
        <v>9.4986999999999995</v>
      </c>
      <c r="DC268" t="s">
        <v>6</v>
      </c>
      <c r="DD268" t="s">
        <v>6</v>
      </c>
      <c r="DE268" t="s">
        <v>21</v>
      </c>
      <c r="DF268" t="s">
        <v>21</v>
      </c>
      <c r="DG268" t="s">
        <v>22</v>
      </c>
      <c r="DH268" t="s">
        <v>6</v>
      </c>
      <c r="DI268" t="s">
        <v>22</v>
      </c>
      <c r="DJ268" t="s">
        <v>21</v>
      </c>
      <c r="DK268" t="s">
        <v>6</v>
      </c>
      <c r="DL268" t="s">
        <v>6</v>
      </c>
      <c r="DM268" t="s">
        <v>6</v>
      </c>
      <c r="DN268">
        <v>0</v>
      </c>
      <c r="DO268">
        <v>0</v>
      </c>
      <c r="DP268">
        <v>1</v>
      </c>
      <c r="DQ268">
        <v>1</v>
      </c>
      <c r="DU268">
        <v>1005</v>
      </c>
      <c r="DV268" t="s">
        <v>36</v>
      </c>
      <c r="DW268" t="s">
        <v>36</v>
      </c>
      <c r="DX268">
        <v>100</v>
      </c>
      <c r="EE268">
        <v>67796211</v>
      </c>
      <c r="EF268">
        <v>2</v>
      </c>
      <c r="EG268" t="s">
        <v>23</v>
      </c>
      <c r="EH268">
        <v>0</v>
      </c>
      <c r="EI268" t="s">
        <v>6</v>
      </c>
      <c r="EJ268">
        <v>1</v>
      </c>
      <c r="EK268">
        <v>15001</v>
      </c>
      <c r="EL268" t="s">
        <v>220</v>
      </c>
      <c r="EM268" t="s">
        <v>221</v>
      </c>
      <c r="EO268" t="s">
        <v>26</v>
      </c>
      <c r="EQ268">
        <v>0</v>
      </c>
      <c r="ER268">
        <v>169.18</v>
      </c>
      <c r="ES268">
        <v>84.85</v>
      </c>
      <c r="ET268">
        <v>3.29</v>
      </c>
      <c r="EU268">
        <v>0.57999999999999996</v>
      </c>
      <c r="EV268">
        <v>81.040000000000006</v>
      </c>
      <c r="EW268">
        <v>9.5</v>
      </c>
      <c r="EX268">
        <v>0.05</v>
      </c>
      <c r="EY268">
        <v>0</v>
      </c>
      <c r="FQ268">
        <v>0</v>
      </c>
      <c r="FR268">
        <f>ROUND(IF(AND(BH268=3,BI268=3),P268,0),2)</f>
        <v>0</v>
      </c>
      <c r="FS268">
        <v>0</v>
      </c>
      <c r="FT268" t="s">
        <v>27</v>
      </c>
      <c r="FU268" t="s">
        <v>28</v>
      </c>
      <c r="FX268">
        <v>99</v>
      </c>
      <c r="FY268">
        <v>46.75</v>
      </c>
      <c r="GA268" t="s">
        <v>6</v>
      </c>
      <c r="GD268">
        <v>1</v>
      </c>
      <c r="GF268">
        <v>1330042416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>ROUND(IF(AND(BH268=3,BI268=3,FS268&lt;&gt;0),P268,0),2)</f>
        <v>0</v>
      </c>
      <c r="GM268">
        <f>ROUND(O268+X268+Y268,2)+GX268</f>
        <v>68.7</v>
      </c>
      <c r="GN268">
        <f>IF(OR(BI268=0,BI268=1),ROUND(O268+X268+Y268,2),0)</f>
        <v>68.7</v>
      </c>
      <c r="GO268">
        <f>IF(BI268=2,ROUND(O268+X268+Y268,2),0)</f>
        <v>0</v>
      </c>
      <c r="GP268">
        <f>IF(BI268=4,ROUND(O268+X268+Y268,2)+GX268,0)</f>
        <v>0</v>
      </c>
      <c r="GR268">
        <v>0</v>
      </c>
      <c r="GS268">
        <v>3</v>
      </c>
      <c r="GT268">
        <v>0</v>
      </c>
      <c r="GU268" t="s">
        <v>6</v>
      </c>
      <c r="GV268">
        <f>ROUND((GT268),2)</f>
        <v>0</v>
      </c>
      <c r="GW268">
        <v>1</v>
      </c>
      <c r="GX268">
        <f>ROUND(HC268*I268,2)</f>
        <v>0</v>
      </c>
      <c r="HA268">
        <v>0</v>
      </c>
      <c r="HB268">
        <v>0</v>
      </c>
      <c r="HC268">
        <f>GV268*GW268</f>
        <v>0</v>
      </c>
      <c r="IK268">
        <v>0</v>
      </c>
    </row>
    <row r="269" spans="1:245" x14ac:dyDescent="0.25">
      <c r="A269">
        <v>18</v>
      </c>
      <c r="B269">
        <v>1</v>
      </c>
      <c r="C269">
        <v>86</v>
      </c>
      <c r="E269" t="s">
        <v>235</v>
      </c>
      <c r="F269" t="s">
        <v>236</v>
      </c>
      <c r="G269" t="s">
        <v>237</v>
      </c>
      <c r="H269" t="s">
        <v>169</v>
      </c>
      <c r="I269">
        <f>I268*J269</f>
        <v>4.8397500000000004</v>
      </c>
      <c r="J269">
        <v>22.5</v>
      </c>
      <c r="O269">
        <f>ROUND(CP269,2)</f>
        <v>384.61</v>
      </c>
      <c r="P269">
        <f>ROUND(CQ269*I269,2)</f>
        <v>384.61</v>
      </c>
      <c r="Q269">
        <f>ROUND(CR269*I269,2)</f>
        <v>0</v>
      </c>
      <c r="R269">
        <f>ROUND(CS269*I269,2)</f>
        <v>0</v>
      </c>
      <c r="S269">
        <f>ROUND(CT269*I269,2)</f>
        <v>0</v>
      </c>
      <c r="T269">
        <f>ROUND(CU269*I269,2)</f>
        <v>0</v>
      </c>
      <c r="U269">
        <f>CV269*I269</f>
        <v>0</v>
      </c>
      <c r="V269">
        <f>CW269*I269</f>
        <v>0</v>
      </c>
      <c r="W269">
        <f>ROUND(CX269*I269,2)</f>
        <v>0</v>
      </c>
      <c r="X269">
        <f t="shared" si="128"/>
        <v>0</v>
      </c>
      <c r="Y269">
        <f t="shared" si="128"/>
        <v>0</v>
      </c>
      <c r="AA269">
        <v>67950658</v>
      </c>
      <c r="AB269">
        <f>ROUND((AC269+AD269+AF269),2)</f>
        <v>79.47</v>
      </c>
      <c r="AC269">
        <f>ROUND((ES269),2)</f>
        <v>79.47</v>
      </c>
      <c r="AD269">
        <f>ROUND((((ET269)-(EU269))+AE269),2)</f>
        <v>0</v>
      </c>
      <c r="AE269">
        <f>ROUND((EU269),2)</f>
        <v>0</v>
      </c>
      <c r="AF269">
        <f>ROUND((EV269),2)</f>
        <v>0</v>
      </c>
      <c r="AG269">
        <f>ROUND((AP269),2)</f>
        <v>0</v>
      </c>
      <c r="AH269">
        <f>(EW269)</f>
        <v>0</v>
      </c>
      <c r="AI269">
        <f>(EX269)</f>
        <v>0</v>
      </c>
      <c r="AJ269">
        <f>(AS269)</f>
        <v>0</v>
      </c>
      <c r="AK269">
        <v>79.47</v>
      </c>
      <c r="AL269">
        <v>79.47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99</v>
      </c>
      <c r="AU269">
        <v>47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6</v>
      </c>
      <c r="BE269" t="s">
        <v>6</v>
      </c>
      <c r="BF269" t="s">
        <v>6</v>
      </c>
      <c r="BG269" t="s">
        <v>6</v>
      </c>
      <c r="BH269">
        <v>3</v>
      </c>
      <c r="BI269">
        <v>1</v>
      </c>
      <c r="BJ269" t="s">
        <v>238</v>
      </c>
      <c r="BM269">
        <v>15001</v>
      </c>
      <c r="BN269">
        <v>0</v>
      </c>
      <c r="BO269" t="s">
        <v>6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6</v>
      </c>
      <c r="BZ269">
        <v>110</v>
      </c>
      <c r="CA269">
        <v>55</v>
      </c>
      <c r="CE269">
        <v>0</v>
      </c>
      <c r="CF269">
        <v>0</v>
      </c>
      <c r="CG269">
        <v>0</v>
      </c>
      <c r="CM269">
        <v>0</v>
      </c>
      <c r="CN269" t="s">
        <v>6</v>
      </c>
      <c r="CO269">
        <v>0</v>
      </c>
      <c r="CP269">
        <f>(P269+Q269+S269)</f>
        <v>384.61</v>
      </c>
      <c r="CQ269">
        <f>AC269*BC269</f>
        <v>79.47</v>
      </c>
      <c r="CR269">
        <f>AD269*BB269</f>
        <v>0</v>
      </c>
      <c r="CS269">
        <f>AE269*BS269</f>
        <v>0</v>
      </c>
      <c r="CT269">
        <f>AF269*BA269</f>
        <v>0</v>
      </c>
      <c r="CU269">
        <f t="shared" si="129"/>
        <v>0</v>
      </c>
      <c r="CV269">
        <f t="shared" si="129"/>
        <v>0</v>
      </c>
      <c r="CW269">
        <f t="shared" si="129"/>
        <v>0</v>
      </c>
      <c r="CX269">
        <f t="shared" si="129"/>
        <v>0</v>
      </c>
      <c r="CY269">
        <f>(((S269+R269)*AT269)/100)</f>
        <v>0</v>
      </c>
      <c r="CZ269">
        <f>(((S269+R269)*AU269)/100)</f>
        <v>0</v>
      </c>
      <c r="DC269" t="s">
        <v>6</v>
      </c>
      <c r="DD269" t="s">
        <v>6</v>
      </c>
      <c r="DE269" t="s">
        <v>6</v>
      </c>
      <c r="DF269" t="s">
        <v>6</v>
      </c>
      <c r="DG269" t="s">
        <v>6</v>
      </c>
      <c r="DH269" t="s">
        <v>6</v>
      </c>
      <c r="DI269" t="s">
        <v>6</v>
      </c>
      <c r="DJ269" t="s">
        <v>6</v>
      </c>
      <c r="DK269" t="s">
        <v>6</v>
      </c>
      <c r="DL269" t="s">
        <v>6</v>
      </c>
      <c r="DM269" t="s">
        <v>6</v>
      </c>
      <c r="DN269">
        <v>0</v>
      </c>
      <c r="DO269">
        <v>0</v>
      </c>
      <c r="DP269">
        <v>1</v>
      </c>
      <c r="DQ269">
        <v>1</v>
      </c>
      <c r="DU269">
        <v>1009</v>
      </c>
      <c r="DV269" t="s">
        <v>169</v>
      </c>
      <c r="DW269" t="s">
        <v>169</v>
      </c>
      <c r="DX269">
        <v>1</v>
      </c>
      <c r="EE269">
        <v>67796211</v>
      </c>
      <c r="EF269">
        <v>2</v>
      </c>
      <c r="EG269" t="s">
        <v>23</v>
      </c>
      <c r="EH269">
        <v>0</v>
      </c>
      <c r="EI269" t="s">
        <v>6</v>
      </c>
      <c r="EJ269">
        <v>1</v>
      </c>
      <c r="EK269">
        <v>15001</v>
      </c>
      <c r="EL269" t="s">
        <v>220</v>
      </c>
      <c r="EM269" t="s">
        <v>221</v>
      </c>
      <c r="EO269" t="s">
        <v>6</v>
      </c>
      <c r="EQ269">
        <v>0</v>
      </c>
      <c r="ER269">
        <v>79.47</v>
      </c>
      <c r="ES269">
        <v>79.47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f>ROUND(IF(AND(BH269=3,BI269=3),P269,0),2)</f>
        <v>0</v>
      </c>
      <c r="FS269">
        <v>0</v>
      </c>
      <c r="FT269" t="s">
        <v>27</v>
      </c>
      <c r="FU269" t="s">
        <v>28</v>
      </c>
      <c r="FX269">
        <v>99</v>
      </c>
      <c r="FY269">
        <v>46.75</v>
      </c>
      <c r="GA269" t="s">
        <v>6</v>
      </c>
      <c r="GD269">
        <v>1</v>
      </c>
      <c r="GF269">
        <v>1971958212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>ROUND(IF(AND(BH269=3,BI269=3,FS269&lt;&gt;0),P269,0),2)</f>
        <v>0</v>
      </c>
      <c r="GM269">
        <f>ROUND(O269+X269+Y269,2)+GX269</f>
        <v>384.61</v>
      </c>
      <c r="GN269">
        <f>IF(OR(BI269=0,BI269=1),ROUND(O269+X269+Y269,2),0)</f>
        <v>384.61</v>
      </c>
      <c r="GO269">
        <f>IF(BI269=2,ROUND(O269+X269+Y269,2),0)</f>
        <v>0</v>
      </c>
      <c r="GP269">
        <f>IF(BI269=4,ROUND(O269+X269+Y269,2)+GX269,0)</f>
        <v>0</v>
      </c>
      <c r="GR269">
        <v>0</v>
      </c>
      <c r="GS269">
        <v>3</v>
      </c>
      <c r="GT269">
        <v>0</v>
      </c>
      <c r="GU269" t="s">
        <v>6</v>
      </c>
      <c r="GV269">
        <f>ROUND((GT269),2)</f>
        <v>0</v>
      </c>
      <c r="GW269">
        <v>1</v>
      </c>
      <c r="GX269">
        <f>ROUND(HC269*I269,2)</f>
        <v>0</v>
      </c>
      <c r="HA269">
        <v>0</v>
      </c>
      <c r="HB269">
        <v>0</v>
      </c>
      <c r="HC269">
        <f>GV269*GW269</f>
        <v>0</v>
      </c>
      <c r="IK269">
        <v>0</v>
      </c>
    </row>
    <row r="271" spans="1:245" x14ac:dyDescent="0.25">
      <c r="A271" s="2">
        <v>51</v>
      </c>
      <c r="B271" s="2">
        <f>B261</f>
        <v>1</v>
      </c>
      <c r="C271" s="2">
        <f>A261</f>
        <v>4</v>
      </c>
      <c r="D271" s="2">
        <f>ROW(A261)</f>
        <v>261</v>
      </c>
      <c r="E271" s="2"/>
      <c r="F271" s="2" t="str">
        <f>IF(F261&lt;&gt;"",F261,"")</f>
        <v>Новый раздел</v>
      </c>
      <c r="G271" s="2" t="str">
        <f>IF(G261&lt;&gt;"",G261,"")</f>
        <v>Паперть</v>
      </c>
      <c r="H271" s="2">
        <v>0</v>
      </c>
      <c r="I271" s="2"/>
      <c r="J271" s="2"/>
      <c r="K271" s="2"/>
      <c r="L271" s="2"/>
      <c r="M271" s="2"/>
      <c r="N271" s="2"/>
      <c r="O271" s="2">
        <f t="shared" ref="O271:T271" si="130">ROUND(AB271,2)</f>
        <v>952.61</v>
      </c>
      <c r="P271" s="2">
        <f t="shared" si="130"/>
        <v>917.34</v>
      </c>
      <c r="Q271" s="2">
        <f t="shared" si="130"/>
        <v>6.84</v>
      </c>
      <c r="R271" s="2">
        <f t="shared" si="130"/>
        <v>0.32</v>
      </c>
      <c r="S271" s="2">
        <f t="shared" si="130"/>
        <v>28.43</v>
      </c>
      <c r="T271" s="2">
        <f t="shared" si="130"/>
        <v>0</v>
      </c>
      <c r="U271" s="2">
        <f>AH271</f>
        <v>3.2627443500000002</v>
      </c>
      <c r="V271" s="2">
        <f>AI271</f>
        <v>2.6887500000000002E-2</v>
      </c>
      <c r="W271" s="2">
        <f>ROUND(AJ271,2)</f>
        <v>0</v>
      </c>
      <c r="X271" s="2">
        <f>ROUND(AK271,2)</f>
        <v>28.46</v>
      </c>
      <c r="Y271" s="2">
        <f>ROUND(AL271,2)</f>
        <v>13.51</v>
      </c>
      <c r="Z271" s="2"/>
      <c r="AA271" s="2"/>
      <c r="AB271" s="2">
        <f>ROUND(SUMIF(AA265:AA269,"=67950658",O265:O269),2)</f>
        <v>952.61</v>
      </c>
      <c r="AC271" s="2">
        <f>ROUND(SUMIF(AA265:AA269,"=67950658",P265:P269),2)</f>
        <v>917.34</v>
      </c>
      <c r="AD271" s="2">
        <f>ROUND(SUMIF(AA265:AA269,"=67950658",Q265:Q269),2)</f>
        <v>6.84</v>
      </c>
      <c r="AE271" s="2">
        <f>ROUND(SUMIF(AA265:AA269,"=67950658",R265:R269),2)</f>
        <v>0.32</v>
      </c>
      <c r="AF271" s="2">
        <f>ROUND(SUMIF(AA265:AA269,"=67950658",S265:S269),2)</f>
        <v>28.43</v>
      </c>
      <c r="AG271" s="2">
        <f>ROUND(SUMIF(AA265:AA269,"=67950658",T265:T269),2)</f>
        <v>0</v>
      </c>
      <c r="AH271" s="2">
        <f>SUMIF(AA265:AA269,"=67950658",U265:U269)</f>
        <v>3.2627443500000002</v>
      </c>
      <c r="AI271" s="2">
        <f>SUMIF(AA265:AA269,"=67950658",V265:V269)</f>
        <v>2.6887500000000002E-2</v>
      </c>
      <c r="AJ271" s="2">
        <f>ROUND(SUMIF(AA265:AA269,"=67950658",W265:W269),2)</f>
        <v>0</v>
      </c>
      <c r="AK271" s="2">
        <f>ROUND(SUMIF(AA265:AA269,"=67950658",X265:X269),2)</f>
        <v>28.46</v>
      </c>
      <c r="AL271" s="2">
        <f>ROUND(SUMIF(AA265:AA269,"=67950658",Y265:Y269),2)</f>
        <v>13.51</v>
      </c>
      <c r="AM271" s="2"/>
      <c r="AN271" s="2"/>
      <c r="AO271" s="2">
        <f t="shared" ref="AO271:BC271" si="131">ROUND(BX271,2)</f>
        <v>0</v>
      </c>
      <c r="AP271" s="2">
        <f t="shared" si="131"/>
        <v>0</v>
      </c>
      <c r="AQ271" s="2">
        <f t="shared" si="131"/>
        <v>0</v>
      </c>
      <c r="AR271" s="2">
        <f t="shared" si="131"/>
        <v>994.58</v>
      </c>
      <c r="AS271" s="2">
        <f t="shared" si="131"/>
        <v>994.58</v>
      </c>
      <c r="AT271" s="2">
        <f t="shared" si="131"/>
        <v>0</v>
      </c>
      <c r="AU271" s="2">
        <f t="shared" si="131"/>
        <v>0</v>
      </c>
      <c r="AV271" s="2">
        <f t="shared" si="131"/>
        <v>917.34</v>
      </c>
      <c r="AW271" s="2">
        <f t="shared" si="131"/>
        <v>917.34</v>
      </c>
      <c r="AX271" s="2">
        <f t="shared" si="131"/>
        <v>0</v>
      </c>
      <c r="AY271" s="2">
        <f t="shared" si="131"/>
        <v>917.34</v>
      </c>
      <c r="AZ271" s="2">
        <f t="shared" si="131"/>
        <v>0</v>
      </c>
      <c r="BA271" s="2">
        <f t="shared" si="131"/>
        <v>0</v>
      </c>
      <c r="BB271" s="2">
        <f t="shared" si="131"/>
        <v>0</v>
      </c>
      <c r="BC271" s="2">
        <f t="shared" si="131"/>
        <v>0</v>
      </c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>
        <f>ROUND(SUMIF(AA265:AA269,"=67950658",FQ265:FQ269),2)</f>
        <v>0</v>
      </c>
      <c r="BY271" s="2">
        <f>ROUND(SUMIF(AA265:AA269,"=67950658",FR265:FR269),2)</f>
        <v>0</v>
      </c>
      <c r="BZ271" s="2">
        <f>ROUND(SUMIF(AA265:AA269,"=67950658",GL265:GL269),2)</f>
        <v>0</v>
      </c>
      <c r="CA271" s="2">
        <f>ROUND(SUMIF(AA265:AA269,"=67950658",GM265:GM269),2)</f>
        <v>994.58</v>
      </c>
      <c r="CB271" s="2">
        <f>ROUND(SUMIF(AA265:AA269,"=67950658",GN265:GN269),2)</f>
        <v>994.58</v>
      </c>
      <c r="CC271" s="2">
        <f>ROUND(SUMIF(AA265:AA269,"=67950658",GO265:GO269),2)</f>
        <v>0</v>
      </c>
      <c r="CD271" s="2">
        <f>ROUND(SUMIF(AA265:AA269,"=67950658",GP265:GP269),2)</f>
        <v>0</v>
      </c>
      <c r="CE271" s="2">
        <f>AC271-BX271</f>
        <v>917.34</v>
      </c>
      <c r="CF271" s="2">
        <f>AC271-BY271</f>
        <v>917.34</v>
      </c>
      <c r="CG271" s="2">
        <f>BX271-BZ271</f>
        <v>0</v>
      </c>
      <c r="CH271" s="2">
        <f>AC271-BX271-BY271+BZ271</f>
        <v>917.34</v>
      </c>
      <c r="CI271" s="2">
        <f>BY271-BZ271</f>
        <v>0</v>
      </c>
      <c r="CJ271" s="2">
        <f>ROUND(SUMIF(AA265:AA269,"=67950658",GX265:GX269),2)</f>
        <v>0</v>
      </c>
      <c r="CK271" s="2">
        <f>ROUND(SUMIF(AA265:AA269,"=67950658",GY265:GY269),2)</f>
        <v>0</v>
      </c>
      <c r="CL271" s="2">
        <f>ROUND(SUMIF(AA265:AA269,"=67950658",GZ265:GZ269),2)</f>
        <v>0</v>
      </c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>
        <v>0</v>
      </c>
    </row>
    <row r="273" spans="1:23" x14ac:dyDescent="0.25">
      <c r="A273" s="4">
        <v>50</v>
      </c>
      <c r="B273" s="4">
        <v>0</v>
      </c>
      <c r="C273" s="4">
        <v>0</v>
      </c>
      <c r="D273" s="4">
        <v>1</v>
      </c>
      <c r="E273" s="4">
        <v>201</v>
      </c>
      <c r="F273" s="4">
        <f>ROUND(Source!O271,O273)</f>
        <v>952.61</v>
      </c>
      <c r="G273" s="4" t="s">
        <v>53</v>
      </c>
      <c r="H273" s="4" t="s">
        <v>54</v>
      </c>
      <c r="I273" s="4"/>
      <c r="J273" s="4"/>
      <c r="K273" s="4">
        <v>201</v>
      </c>
      <c r="L273" s="4">
        <v>1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/>
    </row>
    <row r="274" spans="1:23" x14ac:dyDescent="0.25">
      <c r="A274" s="4">
        <v>50</v>
      </c>
      <c r="B274" s="4">
        <v>0</v>
      </c>
      <c r="C274" s="4">
        <v>0</v>
      </c>
      <c r="D274" s="4">
        <v>1</v>
      </c>
      <c r="E274" s="4">
        <v>202</v>
      </c>
      <c r="F274" s="4">
        <f>ROUND(Source!P271,O274)</f>
        <v>917.34</v>
      </c>
      <c r="G274" s="4" t="s">
        <v>55</v>
      </c>
      <c r="H274" s="4" t="s">
        <v>56</v>
      </c>
      <c r="I274" s="4"/>
      <c r="J274" s="4"/>
      <c r="K274" s="4">
        <v>202</v>
      </c>
      <c r="L274" s="4">
        <v>2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/>
    </row>
    <row r="275" spans="1:23" x14ac:dyDescent="0.25">
      <c r="A275" s="4">
        <v>50</v>
      </c>
      <c r="B275" s="4">
        <v>0</v>
      </c>
      <c r="C275" s="4">
        <v>0</v>
      </c>
      <c r="D275" s="4">
        <v>1</v>
      </c>
      <c r="E275" s="4">
        <v>222</v>
      </c>
      <c r="F275" s="4">
        <f>ROUND(Source!AO271,O275)</f>
        <v>0</v>
      </c>
      <c r="G275" s="4" t="s">
        <v>57</v>
      </c>
      <c r="H275" s="4" t="s">
        <v>58</v>
      </c>
      <c r="I275" s="4"/>
      <c r="J275" s="4"/>
      <c r="K275" s="4">
        <v>222</v>
      </c>
      <c r="L275" s="4">
        <v>3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/>
    </row>
    <row r="276" spans="1:23" x14ac:dyDescent="0.25">
      <c r="A276" s="4">
        <v>50</v>
      </c>
      <c r="B276" s="4">
        <v>0</v>
      </c>
      <c r="C276" s="4">
        <v>0</v>
      </c>
      <c r="D276" s="4">
        <v>1</v>
      </c>
      <c r="E276" s="4">
        <v>225</v>
      </c>
      <c r="F276" s="4">
        <f>ROUND(Source!AV271,O276)</f>
        <v>917.34</v>
      </c>
      <c r="G276" s="4" t="s">
        <v>59</v>
      </c>
      <c r="H276" s="4" t="s">
        <v>60</v>
      </c>
      <c r="I276" s="4"/>
      <c r="J276" s="4"/>
      <c r="K276" s="4">
        <v>225</v>
      </c>
      <c r="L276" s="4">
        <v>4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/>
    </row>
    <row r="277" spans="1:23" x14ac:dyDescent="0.25">
      <c r="A277" s="4">
        <v>50</v>
      </c>
      <c r="B277" s="4">
        <v>0</v>
      </c>
      <c r="C277" s="4">
        <v>0</v>
      </c>
      <c r="D277" s="4">
        <v>1</v>
      </c>
      <c r="E277" s="4">
        <v>226</v>
      </c>
      <c r="F277" s="4">
        <f>ROUND(Source!AW271,O277)</f>
        <v>917.34</v>
      </c>
      <c r="G277" s="4" t="s">
        <v>61</v>
      </c>
      <c r="H277" s="4" t="s">
        <v>62</v>
      </c>
      <c r="I277" s="4"/>
      <c r="J277" s="4"/>
      <c r="K277" s="4">
        <v>226</v>
      </c>
      <c r="L277" s="4">
        <v>5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/>
    </row>
    <row r="278" spans="1:23" x14ac:dyDescent="0.25">
      <c r="A278" s="4">
        <v>50</v>
      </c>
      <c r="B278" s="4">
        <v>0</v>
      </c>
      <c r="C278" s="4">
        <v>0</v>
      </c>
      <c r="D278" s="4">
        <v>1</v>
      </c>
      <c r="E278" s="4">
        <v>227</v>
      </c>
      <c r="F278" s="4">
        <f>ROUND(Source!AX271,O278)</f>
        <v>0</v>
      </c>
      <c r="G278" s="4" t="s">
        <v>63</v>
      </c>
      <c r="H278" s="4" t="s">
        <v>64</v>
      </c>
      <c r="I278" s="4"/>
      <c r="J278" s="4"/>
      <c r="K278" s="4">
        <v>227</v>
      </c>
      <c r="L278" s="4">
        <v>6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/>
    </row>
    <row r="279" spans="1:23" x14ac:dyDescent="0.25">
      <c r="A279" s="4">
        <v>50</v>
      </c>
      <c r="B279" s="4">
        <v>0</v>
      </c>
      <c r="C279" s="4">
        <v>0</v>
      </c>
      <c r="D279" s="4">
        <v>1</v>
      </c>
      <c r="E279" s="4">
        <v>228</v>
      </c>
      <c r="F279" s="4">
        <f>ROUND(Source!AY271,O279)</f>
        <v>917.34</v>
      </c>
      <c r="G279" s="4" t="s">
        <v>65</v>
      </c>
      <c r="H279" s="4" t="s">
        <v>66</v>
      </c>
      <c r="I279" s="4"/>
      <c r="J279" s="4"/>
      <c r="K279" s="4">
        <v>228</v>
      </c>
      <c r="L279" s="4">
        <v>7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/>
    </row>
    <row r="280" spans="1:23" x14ac:dyDescent="0.25">
      <c r="A280" s="4">
        <v>50</v>
      </c>
      <c r="B280" s="4">
        <v>0</v>
      </c>
      <c r="C280" s="4">
        <v>0</v>
      </c>
      <c r="D280" s="4">
        <v>1</v>
      </c>
      <c r="E280" s="4">
        <v>216</v>
      </c>
      <c r="F280" s="4">
        <f>ROUND(Source!AP271,O280)</f>
        <v>0</v>
      </c>
      <c r="G280" s="4" t="s">
        <v>67</v>
      </c>
      <c r="H280" s="4" t="s">
        <v>68</v>
      </c>
      <c r="I280" s="4"/>
      <c r="J280" s="4"/>
      <c r="K280" s="4">
        <v>216</v>
      </c>
      <c r="L280" s="4">
        <v>8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/>
    </row>
    <row r="281" spans="1:23" x14ac:dyDescent="0.25">
      <c r="A281" s="4">
        <v>50</v>
      </c>
      <c r="B281" s="4">
        <v>0</v>
      </c>
      <c r="C281" s="4">
        <v>0</v>
      </c>
      <c r="D281" s="4">
        <v>1</v>
      </c>
      <c r="E281" s="4">
        <v>223</v>
      </c>
      <c r="F281" s="4">
        <f>ROUND(Source!AQ271,O281)</f>
        <v>0</v>
      </c>
      <c r="G281" s="4" t="s">
        <v>69</v>
      </c>
      <c r="H281" s="4" t="s">
        <v>70</v>
      </c>
      <c r="I281" s="4"/>
      <c r="J281" s="4"/>
      <c r="K281" s="4">
        <v>223</v>
      </c>
      <c r="L281" s="4">
        <v>9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/>
    </row>
    <row r="282" spans="1:23" x14ac:dyDescent="0.25">
      <c r="A282" s="4">
        <v>50</v>
      </c>
      <c r="B282" s="4">
        <v>0</v>
      </c>
      <c r="C282" s="4">
        <v>0</v>
      </c>
      <c r="D282" s="4">
        <v>1</v>
      </c>
      <c r="E282" s="4">
        <v>229</v>
      </c>
      <c r="F282" s="4">
        <f>ROUND(Source!AZ271,O282)</f>
        <v>0</v>
      </c>
      <c r="G282" s="4" t="s">
        <v>71</v>
      </c>
      <c r="H282" s="4" t="s">
        <v>72</v>
      </c>
      <c r="I282" s="4"/>
      <c r="J282" s="4"/>
      <c r="K282" s="4">
        <v>229</v>
      </c>
      <c r="L282" s="4">
        <v>10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/>
    </row>
    <row r="283" spans="1:23" x14ac:dyDescent="0.25">
      <c r="A283" s="4">
        <v>50</v>
      </c>
      <c r="B283" s="4">
        <v>0</v>
      </c>
      <c r="C283" s="4">
        <v>0</v>
      </c>
      <c r="D283" s="4">
        <v>1</v>
      </c>
      <c r="E283" s="4">
        <v>203</v>
      </c>
      <c r="F283" s="4">
        <f>ROUND(Source!Q271,O283)</f>
        <v>6.84</v>
      </c>
      <c r="G283" s="4" t="s">
        <v>73</v>
      </c>
      <c r="H283" s="4" t="s">
        <v>74</v>
      </c>
      <c r="I283" s="4"/>
      <c r="J283" s="4"/>
      <c r="K283" s="4">
        <v>203</v>
      </c>
      <c r="L283" s="4">
        <v>11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/>
    </row>
    <row r="284" spans="1:23" x14ac:dyDescent="0.25">
      <c r="A284" s="4">
        <v>50</v>
      </c>
      <c r="B284" s="4">
        <v>0</v>
      </c>
      <c r="C284" s="4">
        <v>0</v>
      </c>
      <c r="D284" s="4">
        <v>1</v>
      </c>
      <c r="E284" s="4">
        <v>231</v>
      </c>
      <c r="F284" s="4">
        <f>ROUND(Source!BB271,O284)</f>
        <v>0</v>
      </c>
      <c r="G284" s="4" t="s">
        <v>75</v>
      </c>
      <c r="H284" s="4" t="s">
        <v>76</v>
      </c>
      <c r="I284" s="4"/>
      <c r="J284" s="4"/>
      <c r="K284" s="4">
        <v>231</v>
      </c>
      <c r="L284" s="4">
        <v>12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/>
    </row>
    <row r="285" spans="1:23" x14ac:dyDescent="0.25">
      <c r="A285" s="4">
        <v>50</v>
      </c>
      <c r="B285" s="4">
        <v>0</v>
      </c>
      <c r="C285" s="4">
        <v>0</v>
      </c>
      <c r="D285" s="4">
        <v>1</v>
      </c>
      <c r="E285" s="4">
        <v>204</v>
      </c>
      <c r="F285" s="4">
        <f>ROUND(Source!R271,O285)</f>
        <v>0.32</v>
      </c>
      <c r="G285" s="4" t="s">
        <v>77</v>
      </c>
      <c r="H285" s="4" t="s">
        <v>78</v>
      </c>
      <c r="I285" s="4"/>
      <c r="J285" s="4"/>
      <c r="K285" s="4">
        <v>204</v>
      </c>
      <c r="L285" s="4">
        <v>13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/>
    </row>
    <row r="286" spans="1:23" x14ac:dyDescent="0.25">
      <c r="A286" s="4">
        <v>50</v>
      </c>
      <c r="B286" s="4">
        <v>0</v>
      </c>
      <c r="C286" s="4">
        <v>0</v>
      </c>
      <c r="D286" s="4">
        <v>1</v>
      </c>
      <c r="E286" s="4">
        <v>205</v>
      </c>
      <c r="F286" s="4">
        <f>ROUND(Source!S271,O286)</f>
        <v>28.43</v>
      </c>
      <c r="G286" s="4" t="s">
        <v>79</v>
      </c>
      <c r="H286" s="4" t="s">
        <v>80</v>
      </c>
      <c r="I286" s="4"/>
      <c r="J286" s="4"/>
      <c r="K286" s="4">
        <v>205</v>
      </c>
      <c r="L286" s="4">
        <v>14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/>
    </row>
    <row r="287" spans="1:23" x14ac:dyDescent="0.25">
      <c r="A287" s="4">
        <v>50</v>
      </c>
      <c r="B287" s="4">
        <v>0</v>
      </c>
      <c r="C287" s="4">
        <v>0</v>
      </c>
      <c r="D287" s="4">
        <v>1</v>
      </c>
      <c r="E287" s="4">
        <v>232</v>
      </c>
      <c r="F287" s="4">
        <f>ROUND(Source!BC271,O287)</f>
        <v>0</v>
      </c>
      <c r="G287" s="4" t="s">
        <v>81</v>
      </c>
      <c r="H287" s="4" t="s">
        <v>82</v>
      </c>
      <c r="I287" s="4"/>
      <c r="J287" s="4"/>
      <c r="K287" s="4">
        <v>232</v>
      </c>
      <c r="L287" s="4">
        <v>15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/>
    </row>
    <row r="288" spans="1:23" x14ac:dyDescent="0.25">
      <c r="A288" s="4">
        <v>50</v>
      </c>
      <c r="B288" s="4">
        <v>0</v>
      </c>
      <c r="C288" s="4">
        <v>0</v>
      </c>
      <c r="D288" s="4">
        <v>1</v>
      </c>
      <c r="E288" s="4">
        <v>214</v>
      </c>
      <c r="F288" s="4">
        <f>ROUND(Source!AS271,O288)</f>
        <v>994.58</v>
      </c>
      <c r="G288" s="4" t="s">
        <v>83</v>
      </c>
      <c r="H288" s="4" t="s">
        <v>84</v>
      </c>
      <c r="I288" s="4"/>
      <c r="J288" s="4"/>
      <c r="K288" s="4">
        <v>214</v>
      </c>
      <c r="L288" s="4">
        <v>16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/>
    </row>
    <row r="289" spans="1:245" x14ac:dyDescent="0.25">
      <c r="A289" s="4">
        <v>50</v>
      </c>
      <c r="B289" s="4">
        <v>0</v>
      </c>
      <c r="C289" s="4">
        <v>0</v>
      </c>
      <c r="D289" s="4">
        <v>1</v>
      </c>
      <c r="E289" s="4">
        <v>215</v>
      </c>
      <c r="F289" s="4">
        <f>ROUND(Source!AT271,O289)</f>
        <v>0</v>
      </c>
      <c r="G289" s="4" t="s">
        <v>85</v>
      </c>
      <c r="H289" s="4" t="s">
        <v>86</v>
      </c>
      <c r="I289" s="4"/>
      <c r="J289" s="4"/>
      <c r="K289" s="4">
        <v>215</v>
      </c>
      <c r="L289" s="4">
        <v>17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/>
    </row>
    <row r="290" spans="1:245" x14ac:dyDescent="0.25">
      <c r="A290" s="4">
        <v>50</v>
      </c>
      <c r="B290" s="4">
        <v>0</v>
      </c>
      <c r="C290" s="4">
        <v>0</v>
      </c>
      <c r="D290" s="4">
        <v>1</v>
      </c>
      <c r="E290" s="4">
        <v>217</v>
      </c>
      <c r="F290" s="4">
        <f>ROUND(Source!AU271,O290)</f>
        <v>0</v>
      </c>
      <c r="G290" s="4" t="s">
        <v>87</v>
      </c>
      <c r="H290" s="4" t="s">
        <v>88</v>
      </c>
      <c r="I290" s="4"/>
      <c r="J290" s="4"/>
      <c r="K290" s="4">
        <v>217</v>
      </c>
      <c r="L290" s="4">
        <v>18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/>
    </row>
    <row r="291" spans="1:245" x14ac:dyDescent="0.25">
      <c r="A291" s="4">
        <v>50</v>
      </c>
      <c r="B291" s="4">
        <v>0</v>
      </c>
      <c r="C291" s="4">
        <v>0</v>
      </c>
      <c r="D291" s="4">
        <v>1</v>
      </c>
      <c r="E291" s="4">
        <v>230</v>
      </c>
      <c r="F291" s="4">
        <f>ROUND(Source!BA271,O291)</f>
        <v>0</v>
      </c>
      <c r="G291" s="4" t="s">
        <v>89</v>
      </c>
      <c r="H291" s="4" t="s">
        <v>90</v>
      </c>
      <c r="I291" s="4"/>
      <c r="J291" s="4"/>
      <c r="K291" s="4">
        <v>230</v>
      </c>
      <c r="L291" s="4">
        <v>19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/>
    </row>
    <row r="292" spans="1:245" x14ac:dyDescent="0.25">
      <c r="A292" s="4">
        <v>50</v>
      </c>
      <c r="B292" s="4">
        <v>0</v>
      </c>
      <c r="C292" s="4">
        <v>0</v>
      </c>
      <c r="D292" s="4">
        <v>1</v>
      </c>
      <c r="E292" s="4">
        <v>206</v>
      </c>
      <c r="F292" s="4">
        <f>ROUND(Source!T271,O292)</f>
        <v>0</v>
      </c>
      <c r="G292" s="4" t="s">
        <v>91</v>
      </c>
      <c r="H292" s="4" t="s">
        <v>92</v>
      </c>
      <c r="I292" s="4"/>
      <c r="J292" s="4"/>
      <c r="K292" s="4">
        <v>206</v>
      </c>
      <c r="L292" s="4">
        <v>20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/>
    </row>
    <row r="293" spans="1:245" x14ac:dyDescent="0.25">
      <c r="A293" s="4">
        <v>50</v>
      </c>
      <c r="B293" s="4">
        <v>0</v>
      </c>
      <c r="C293" s="4">
        <v>0</v>
      </c>
      <c r="D293" s="4">
        <v>1</v>
      </c>
      <c r="E293" s="4">
        <v>207</v>
      </c>
      <c r="F293" s="4">
        <f>Source!U271</f>
        <v>3.2627443500000002</v>
      </c>
      <c r="G293" s="4" t="s">
        <v>93</v>
      </c>
      <c r="H293" s="4" t="s">
        <v>94</v>
      </c>
      <c r="I293" s="4"/>
      <c r="J293" s="4"/>
      <c r="K293" s="4">
        <v>207</v>
      </c>
      <c r="L293" s="4">
        <v>21</v>
      </c>
      <c r="M293" s="4">
        <v>3</v>
      </c>
      <c r="N293" s="4" t="s">
        <v>6</v>
      </c>
      <c r="O293" s="4">
        <v>-1</v>
      </c>
      <c r="P293" s="4"/>
      <c r="Q293" s="4"/>
      <c r="R293" s="4"/>
      <c r="S293" s="4"/>
      <c r="T293" s="4"/>
      <c r="U293" s="4"/>
      <c r="V293" s="4"/>
      <c r="W293" s="4"/>
    </row>
    <row r="294" spans="1:245" x14ac:dyDescent="0.25">
      <c r="A294" s="4">
        <v>50</v>
      </c>
      <c r="B294" s="4">
        <v>0</v>
      </c>
      <c r="C294" s="4">
        <v>0</v>
      </c>
      <c r="D294" s="4">
        <v>1</v>
      </c>
      <c r="E294" s="4">
        <v>208</v>
      </c>
      <c r="F294" s="4">
        <f>Source!V271</f>
        <v>2.6887500000000002E-2</v>
      </c>
      <c r="G294" s="4" t="s">
        <v>95</v>
      </c>
      <c r="H294" s="4" t="s">
        <v>96</v>
      </c>
      <c r="I294" s="4"/>
      <c r="J294" s="4"/>
      <c r="K294" s="4">
        <v>208</v>
      </c>
      <c r="L294" s="4">
        <v>22</v>
      </c>
      <c r="M294" s="4">
        <v>3</v>
      </c>
      <c r="N294" s="4" t="s">
        <v>6</v>
      </c>
      <c r="O294" s="4">
        <v>-1</v>
      </c>
      <c r="P294" s="4"/>
      <c r="Q294" s="4"/>
      <c r="R294" s="4"/>
      <c r="S294" s="4"/>
      <c r="T294" s="4"/>
      <c r="U294" s="4"/>
      <c r="V294" s="4"/>
      <c r="W294" s="4"/>
    </row>
    <row r="295" spans="1:245" x14ac:dyDescent="0.25">
      <c r="A295" s="4">
        <v>50</v>
      </c>
      <c r="B295" s="4">
        <v>0</v>
      </c>
      <c r="C295" s="4">
        <v>0</v>
      </c>
      <c r="D295" s="4">
        <v>1</v>
      </c>
      <c r="E295" s="4">
        <v>209</v>
      </c>
      <c r="F295" s="4">
        <f>ROUND(Source!W271,O295)</f>
        <v>0</v>
      </c>
      <c r="G295" s="4" t="s">
        <v>97</v>
      </c>
      <c r="H295" s="4" t="s">
        <v>98</v>
      </c>
      <c r="I295" s="4"/>
      <c r="J295" s="4"/>
      <c r="K295" s="4">
        <v>209</v>
      </c>
      <c r="L295" s="4">
        <v>23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/>
    </row>
    <row r="296" spans="1:245" x14ac:dyDescent="0.25">
      <c r="A296" s="4">
        <v>50</v>
      </c>
      <c r="B296" s="4">
        <v>0</v>
      </c>
      <c r="C296" s="4">
        <v>0</v>
      </c>
      <c r="D296" s="4">
        <v>1</v>
      </c>
      <c r="E296" s="4">
        <v>210</v>
      </c>
      <c r="F296" s="4">
        <f>ROUND(Source!X271,O296)</f>
        <v>28.46</v>
      </c>
      <c r="G296" s="4" t="s">
        <v>99</v>
      </c>
      <c r="H296" s="4" t="s">
        <v>100</v>
      </c>
      <c r="I296" s="4"/>
      <c r="J296" s="4"/>
      <c r="K296" s="4">
        <v>210</v>
      </c>
      <c r="L296" s="4">
        <v>24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/>
    </row>
    <row r="297" spans="1:245" x14ac:dyDescent="0.25">
      <c r="A297" s="4">
        <v>50</v>
      </c>
      <c r="B297" s="4">
        <v>0</v>
      </c>
      <c r="C297" s="4">
        <v>0</v>
      </c>
      <c r="D297" s="4">
        <v>1</v>
      </c>
      <c r="E297" s="4">
        <v>211</v>
      </c>
      <c r="F297" s="4">
        <f>ROUND(Source!Y271,O297)</f>
        <v>13.51</v>
      </c>
      <c r="G297" s="4" t="s">
        <v>101</v>
      </c>
      <c r="H297" s="4" t="s">
        <v>102</v>
      </c>
      <c r="I297" s="4"/>
      <c r="J297" s="4"/>
      <c r="K297" s="4">
        <v>211</v>
      </c>
      <c r="L297" s="4">
        <v>25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/>
    </row>
    <row r="298" spans="1:245" x14ac:dyDescent="0.25">
      <c r="A298" s="4">
        <v>50</v>
      </c>
      <c r="B298" s="4">
        <v>0</v>
      </c>
      <c r="C298" s="4">
        <v>0</v>
      </c>
      <c r="D298" s="4">
        <v>1</v>
      </c>
      <c r="E298" s="4">
        <v>224</v>
      </c>
      <c r="F298" s="4">
        <f>ROUND(Source!AR271,O298)</f>
        <v>994.58</v>
      </c>
      <c r="G298" s="4" t="s">
        <v>103</v>
      </c>
      <c r="H298" s="4" t="s">
        <v>104</v>
      </c>
      <c r="I298" s="4"/>
      <c r="J298" s="4"/>
      <c r="K298" s="4">
        <v>224</v>
      </c>
      <c r="L298" s="4">
        <v>26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/>
    </row>
    <row r="300" spans="1:245" x14ac:dyDescent="0.25">
      <c r="A300" s="1">
        <v>4</v>
      </c>
      <c r="B300" s="1">
        <v>1</v>
      </c>
      <c r="C300" s="1"/>
      <c r="D300" s="1">
        <f>ROW(A306)</f>
        <v>306</v>
      </c>
      <c r="E300" s="1"/>
      <c r="F300" s="1" t="s">
        <v>13</v>
      </c>
      <c r="G300" s="1" t="s">
        <v>239</v>
      </c>
      <c r="H300" s="1" t="s">
        <v>6</v>
      </c>
      <c r="I300" s="1">
        <v>0</v>
      </c>
      <c r="J300" s="1"/>
      <c r="K300" s="1">
        <v>0</v>
      </c>
      <c r="L300" s="1"/>
      <c r="M300" s="1"/>
      <c r="N300" s="1"/>
      <c r="O300" s="1"/>
      <c r="P300" s="1"/>
      <c r="Q300" s="1"/>
      <c r="R300" s="1"/>
      <c r="S300" s="1"/>
      <c r="T300" s="1"/>
      <c r="U300" s="1" t="s">
        <v>6</v>
      </c>
      <c r="V300" s="1">
        <v>0</v>
      </c>
      <c r="W300" s="1"/>
      <c r="X300" s="1"/>
      <c r="Y300" s="1"/>
      <c r="Z300" s="1"/>
      <c r="AA300" s="1"/>
      <c r="AB300" s="1" t="s">
        <v>6</v>
      </c>
      <c r="AC300" s="1" t="s">
        <v>6</v>
      </c>
      <c r="AD300" s="1" t="s">
        <v>6</v>
      </c>
      <c r="AE300" s="1" t="s">
        <v>6</v>
      </c>
      <c r="AF300" s="1" t="s">
        <v>6</v>
      </c>
      <c r="AG300" s="1" t="s">
        <v>6</v>
      </c>
      <c r="AH300" s="1"/>
      <c r="AI300" s="1"/>
      <c r="AJ300" s="1"/>
      <c r="AK300" s="1"/>
      <c r="AL300" s="1"/>
      <c r="AM300" s="1"/>
      <c r="AN300" s="1"/>
      <c r="AO300" s="1"/>
      <c r="AP300" s="1" t="s">
        <v>6</v>
      </c>
      <c r="AQ300" s="1" t="s">
        <v>6</v>
      </c>
      <c r="AR300" s="1" t="s">
        <v>6</v>
      </c>
      <c r="AS300" s="1"/>
      <c r="AT300" s="1"/>
      <c r="AU300" s="1"/>
      <c r="AV300" s="1"/>
      <c r="AW300" s="1"/>
      <c r="AX300" s="1"/>
      <c r="AY300" s="1"/>
      <c r="AZ300" s="1" t="s">
        <v>6</v>
      </c>
      <c r="BA300" s="1"/>
      <c r="BB300" s="1" t="s">
        <v>6</v>
      </c>
      <c r="BC300" s="1" t="s">
        <v>6</v>
      </c>
      <c r="BD300" s="1" t="s">
        <v>6</v>
      </c>
      <c r="BE300" s="1" t="s">
        <v>6</v>
      </c>
      <c r="BF300" s="1" t="s">
        <v>6</v>
      </c>
      <c r="BG300" s="1" t="s">
        <v>6</v>
      </c>
      <c r="BH300" s="1" t="s">
        <v>6</v>
      </c>
      <c r="BI300" s="1" t="s">
        <v>6</v>
      </c>
      <c r="BJ300" s="1" t="s">
        <v>6</v>
      </c>
      <c r="BK300" s="1" t="s">
        <v>6</v>
      </c>
      <c r="BL300" s="1" t="s">
        <v>6</v>
      </c>
      <c r="BM300" s="1" t="s">
        <v>6</v>
      </c>
      <c r="BN300" s="1" t="s">
        <v>6</v>
      </c>
      <c r="BO300" s="1" t="s">
        <v>6</v>
      </c>
      <c r="BP300" s="1" t="s">
        <v>6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>
        <v>0</v>
      </c>
    </row>
    <row r="302" spans="1:245" x14ac:dyDescent="0.25">
      <c r="A302" s="2">
        <v>52</v>
      </c>
      <c r="B302" s="2">
        <f t="shared" ref="B302:G302" si="132">B306</f>
        <v>1</v>
      </c>
      <c r="C302" s="2">
        <f t="shared" si="132"/>
        <v>4</v>
      </c>
      <c r="D302" s="2">
        <f t="shared" si="132"/>
        <v>300</v>
      </c>
      <c r="E302" s="2">
        <f t="shared" si="132"/>
        <v>0</v>
      </c>
      <c r="F302" s="2" t="str">
        <f t="shared" si="132"/>
        <v>Новый раздел</v>
      </c>
      <c r="G302" s="2" t="str">
        <f t="shared" si="132"/>
        <v>Сопутствующие для воссоздания иконостаса (к ЛС № 02-01-03)</v>
      </c>
      <c r="H302" s="2"/>
      <c r="I302" s="2"/>
      <c r="J302" s="2"/>
      <c r="K302" s="2"/>
      <c r="L302" s="2"/>
      <c r="M302" s="2"/>
      <c r="N302" s="2"/>
      <c r="O302" s="2">
        <f t="shared" ref="O302:AT302" si="133">O306</f>
        <v>104941.82</v>
      </c>
      <c r="P302" s="2">
        <f t="shared" si="133"/>
        <v>104941.82</v>
      </c>
      <c r="Q302" s="2">
        <f t="shared" si="133"/>
        <v>0</v>
      </c>
      <c r="R302" s="2">
        <f t="shared" si="133"/>
        <v>0</v>
      </c>
      <c r="S302" s="2">
        <f t="shared" si="133"/>
        <v>0</v>
      </c>
      <c r="T302" s="2">
        <f t="shared" si="133"/>
        <v>0</v>
      </c>
      <c r="U302" s="2">
        <f t="shared" si="133"/>
        <v>0</v>
      </c>
      <c r="V302" s="2">
        <f t="shared" si="133"/>
        <v>0</v>
      </c>
      <c r="W302" s="2">
        <f t="shared" si="133"/>
        <v>0</v>
      </c>
      <c r="X302" s="2">
        <f t="shared" si="133"/>
        <v>0</v>
      </c>
      <c r="Y302" s="2">
        <f t="shared" si="133"/>
        <v>0</v>
      </c>
      <c r="Z302" s="2">
        <f t="shared" si="133"/>
        <v>0</v>
      </c>
      <c r="AA302" s="2">
        <f t="shared" si="133"/>
        <v>0</v>
      </c>
      <c r="AB302" s="2">
        <f t="shared" si="133"/>
        <v>104941.82</v>
      </c>
      <c r="AC302" s="2">
        <f t="shared" si="133"/>
        <v>104941.82</v>
      </c>
      <c r="AD302" s="2">
        <f t="shared" si="133"/>
        <v>0</v>
      </c>
      <c r="AE302" s="2">
        <f t="shared" si="133"/>
        <v>0</v>
      </c>
      <c r="AF302" s="2">
        <f t="shared" si="133"/>
        <v>0</v>
      </c>
      <c r="AG302" s="2">
        <f t="shared" si="133"/>
        <v>0</v>
      </c>
      <c r="AH302" s="2">
        <f t="shared" si="133"/>
        <v>0</v>
      </c>
      <c r="AI302" s="2">
        <f t="shared" si="133"/>
        <v>0</v>
      </c>
      <c r="AJ302" s="2">
        <f t="shared" si="133"/>
        <v>0</v>
      </c>
      <c r="AK302" s="2">
        <f t="shared" si="133"/>
        <v>0</v>
      </c>
      <c r="AL302" s="2">
        <f t="shared" si="133"/>
        <v>0</v>
      </c>
      <c r="AM302" s="2">
        <f t="shared" si="133"/>
        <v>0</v>
      </c>
      <c r="AN302" s="2">
        <f t="shared" si="133"/>
        <v>0</v>
      </c>
      <c r="AO302" s="2">
        <f t="shared" si="133"/>
        <v>0</v>
      </c>
      <c r="AP302" s="2">
        <f t="shared" si="133"/>
        <v>0</v>
      </c>
      <c r="AQ302" s="2">
        <f t="shared" si="133"/>
        <v>0</v>
      </c>
      <c r="AR302" s="2">
        <f t="shared" si="133"/>
        <v>104941.82</v>
      </c>
      <c r="AS302" s="2">
        <f t="shared" si="133"/>
        <v>104941.82</v>
      </c>
      <c r="AT302" s="2">
        <f t="shared" si="133"/>
        <v>0</v>
      </c>
      <c r="AU302" s="2">
        <f t="shared" ref="AU302:BZ302" si="134">AU306</f>
        <v>0</v>
      </c>
      <c r="AV302" s="2">
        <f t="shared" si="134"/>
        <v>104941.82</v>
      </c>
      <c r="AW302" s="2">
        <f t="shared" si="134"/>
        <v>104941.82</v>
      </c>
      <c r="AX302" s="2">
        <f t="shared" si="134"/>
        <v>0</v>
      </c>
      <c r="AY302" s="2">
        <f t="shared" si="134"/>
        <v>104941.82</v>
      </c>
      <c r="AZ302" s="2">
        <f t="shared" si="134"/>
        <v>0</v>
      </c>
      <c r="BA302" s="2">
        <f t="shared" si="134"/>
        <v>0</v>
      </c>
      <c r="BB302" s="2">
        <f t="shared" si="134"/>
        <v>0</v>
      </c>
      <c r="BC302" s="2">
        <f t="shared" si="134"/>
        <v>0</v>
      </c>
      <c r="BD302" s="2">
        <f t="shared" si="134"/>
        <v>0</v>
      </c>
      <c r="BE302" s="2">
        <f t="shared" si="134"/>
        <v>0</v>
      </c>
      <c r="BF302" s="2">
        <f t="shared" si="134"/>
        <v>0</v>
      </c>
      <c r="BG302" s="2">
        <f t="shared" si="134"/>
        <v>0</v>
      </c>
      <c r="BH302" s="2">
        <f t="shared" si="134"/>
        <v>0</v>
      </c>
      <c r="BI302" s="2">
        <f t="shared" si="134"/>
        <v>0</v>
      </c>
      <c r="BJ302" s="2">
        <f t="shared" si="134"/>
        <v>0</v>
      </c>
      <c r="BK302" s="2">
        <f t="shared" si="134"/>
        <v>0</v>
      </c>
      <c r="BL302" s="2">
        <f t="shared" si="134"/>
        <v>0</v>
      </c>
      <c r="BM302" s="2">
        <f t="shared" si="134"/>
        <v>0</v>
      </c>
      <c r="BN302" s="2">
        <f t="shared" si="134"/>
        <v>0</v>
      </c>
      <c r="BO302" s="2">
        <f t="shared" si="134"/>
        <v>0</v>
      </c>
      <c r="BP302" s="2">
        <f t="shared" si="134"/>
        <v>0</v>
      </c>
      <c r="BQ302" s="2">
        <f t="shared" si="134"/>
        <v>0</v>
      </c>
      <c r="BR302" s="2">
        <f t="shared" si="134"/>
        <v>0</v>
      </c>
      <c r="BS302" s="2">
        <f t="shared" si="134"/>
        <v>0</v>
      </c>
      <c r="BT302" s="2">
        <f t="shared" si="134"/>
        <v>0</v>
      </c>
      <c r="BU302" s="2">
        <f t="shared" si="134"/>
        <v>0</v>
      </c>
      <c r="BV302" s="2">
        <f t="shared" si="134"/>
        <v>0</v>
      </c>
      <c r="BW302" s="2">
        <f t="shared" si="134"/>
        <v>0</v>
      </c>
      <c r="BX302" s="2">
        <f t="shared" si="134"/>
        <v>0</v>
      </c>
      <c r="BY302" s="2">
        <f t="shared" si="134"/>
        <v>0</v>
      </c>
      <c r="BZ302" s="2">
        <f t="shared" si="134"/>
        <v>0</v>
      </c>
      <c r="CA302" s="2">
        <f t="shared" ref="CA302:DF302" si="135">CA306</f>
        <v>104941.82</v>
      </c>
      <c r="CB302" s="2">
        <f t="shared" si="135"/>
        <v>104941.82</v>
      </c>
      <c r="CC302" s="2">
        <f t="shared" si="135"/>
        <v>0</v>
      </c>
      <c r="CD302" s="2">
        <f t="shared" si="135"/>
        <v>0</v>
      </c>
      <c r="CE302" s="2">
        <f t="shared" si="135"/>
        <v>104941.82</v>
      </c>
      <c r="CF302" s="2">
        <f t="shared" si="135"/>
        <v>104941.82</v>
      </c>
      <c r="CG302" s="2">
        <f t="shared" si="135"/>
        <v>0</v>
      </c>
      <c r="CH302" s="2">
        <f t="shared" si="135"/>
        <v>104941.82</v>
      </c>
      <c r="CI302" s="2">
        <f t="shared" si="135"/>
        <v>0</v>
      </c>
      <c r="CJ302" s="2">
        <f t="shared" si="135"/>
        <v>0</v>
      </c>
      <c r="CK302" s="2">
        <f t="shared" si="135"/>
        <v>0</v>
      </c>
      <c r="CL302" s="2">
        <f t="shared" si="135"/>
        <v>0</v>
      </c>
      <c r="CM302" s="2">
        <f t="shared" si="135"/>
        <v>0</v>
      </c>
      <c r="CN302" s="2">
        <f t="shared" si="135"/>
        <v>0</v>
      </c>
      <c r="CO302" s="2">
        <f t="shared" si="135"/>
        <v>0</v>
      </c>
      <c r="CP302" s="2">
        <f t="shared" si="135"/>
        <v>0</v>
      </c>
      <c r="CQ302" s="2">
        <f t="shared" si="135"/>
        <v>0</v>
      </c>
      <c r="CR302" s="2">
        <f t="shared" si="135"/>
        <v>0</v>
      </c>
      <c r="CS302" s="2">
        <f t="shared" si="135"/>
        <v>0</v>
      </c>
      <c r="CT302" s="2">
        <f t="shared" si="135"/>
        <v>0</v>
      </c>
      <c r="CU302" s="2">
        <f t="shared" si="135"/>
        <v>0</v>
      </c>
      <c r="CV302" s="2">
        <f t="shared" si="135"/>
        <v>0</v>
      </c>
      <c r="CW302" s="2">
        <f t="shared" si="135"/>
        <v>0</v>
      </c>
      <c r="CX302" s="2">
        <f t="shared" si="135"/>
        <v>0</v>
      </c>
      <c r="CY302" s="2">
        <f t="shared" si="135"/>
        <v>0</v>
      </c>
      <c r="CZ302" s="2">
        <f t="shared" si="135"/>
        <v>0</v>
      </c>
      <c r="DA302" s="2">
        <f t="shared" si="135"/>
        <v>0</v>
      </c>
      <c r="DB302" s="2">
        <f t="shared" si="135"/>
        <v>0</v>
      </c>
      <c r="DC302" s="2">
        <f t="shared" si="135"/>
        <v>0</v>
      </c>
      <c r="DD302" s="2">
        <f t="shared" si="135"/>
        <v>0</v>
      </c>
      <c r="DE302" s="2">
        <f t="shared" si="135"/>
        <v>0</v>
      </c>
      <c r="DF302" s="2">
        <f t="shared" si="135"/>
        <v>0</v>
      </c>
      <c r="DG302" s="3">
        <f t="shared" ref="DG302:EL302" si="136">DG306</f>
        <v>0</v>
      </c>
      <c r="DH302" s="3">
        <f t="shared" si="136"/>
        <v>0</v>
      </c>
      <c r="DI302" s="3">
        <f t="shared" si="136"/>
        <v>0</v>
      </c>
      <c r="DJ302" s="3">
        <f t="shared" si="136"/>
        <v>0</v>
      </c>
      <c r="DK302" s="3">
        <f t="shared" si="136"/>
        <v>0</v>
      </c>
      <c r="DL302" s="3">
        <f t="shared" si="136"/>
        <v>0</v>
      </c>
      <c r="DM302" s="3">
        <f t="shared" si="136"/>
        <v>0</v>
      </c>
      <c r="DN302" s="3">
        <f t="shared" si="136"/>
        <v>0</v>
      </c>
      <c r="DO302" s="3">
        <f t="shared" si="136"/>
        <v>0</v>
      </c>
      <c r="DP302" s="3">
        <f t="shared" si="136"/>
        <v>0</v>
      </c>
      <c r="DQ302" s="3">
        <f t="shared" si="136"/>
        <v>0</v>
      </c>
      <c r="DR302" s="3">
        <f t="shared" si="136"/>
        <v>0</v>
      </c>
      <c r="DS302" s="3">
        <f t="shared" si="136"/>
        <v>0</v>
      </c>
      <c r="DT302" s="3">
        <f t="shared" si="136"/>
        <v>0</v>
      </c>
      <c r="DU302" s="3">
        <f t="shared" si="136"/>
        <v>0</v>
      </c>
      <c r="DV302" s="3">
        <f t="shared" si="136"/>
        <v>0</v>
      </c>
      <c r="DW302" s="3">
        <f t="shared" si="136"/>
        <v>0</v>
      </c>
      <c r="DX302" s="3">
        <f t="shared" si="136"/>
        <v>0</v>
      </c>
      <c r="DY302" s="3">
        <f t="shared" si="136"/>
        <v>0</v>
      </c>
      <c r="DZ302" s="3">
        <f t="shared" si="136"/>
        <v>0</v>
      </c>
      <c r="EA302" s="3">
        <f t="shared" si="136"/>
        <v>0</v>
      </c>
      <c r="EB302" s="3">
        <f t="shared" si="136"/>
        <v>0</v>
      </c>
      <c r="EC302" s="3">
        <f t="shared" si="136"/>
        <v>0</v>
      </c>
      <c r="ED302" s="3">
        <f t="shared" si="136"/>
        <v>0</v>
      </c>
      <c r="EE302" s="3">
        <f t="shared" si="136"/>
        <v>0</v>
      </c>
      <c r="EF302" s="3">
        <f t="shared" si="136"/>
        <v>0</v>
      </c>
      <c r="EG302" s="3">
        <f t="shared" si="136"/>
        <v>0</v>
      </c>
      <c r="EH302" s="3">
        <f t="shared" si="136"/>
        <v>0</v>
      </c>
      <c r="EI302" s="3">
        <f t="shared" si="136"/>
        <v>0</v>
      </c>
      <c r="EJ302" s="3">
        <f t="shared" si="136"/>
        <v>0</v>
      </c>
      <c r="EK302" s="3">
        <f t="shared" si="136"/>
        <v>0</v>
      </c>
      <c r="EL302" s="3">
        <f t="shared" si="136"/>
        <v>0</v>
      </c>
      <c r="EM302" s="3">
        <f t="shared" ref="EM302:FR302" si="137">EM306</f>
        <v>0</v>
      </c>
      <c r="EN302" s="3">
        <f t="shared" si="137"/>
        <v>0</v>
      </c>
      <c r="EO302" s="3">
        <f t="shared" si="137"/>
        <v>0</v>
      </c>
      <c r="EP302" s="3">
        <f t="shared" si="137"/>
        <v>0</v>
      </c>
      <c r="EQ302" s="3">
        <f t="shared" si="137"/>
        <v>0</v>
      </c>
      <c r="ER302" s="3">
        <f t="shared" si="137"/>
        <v>0</v>
      </c>
      <c r="ES302" s="3">
        <f t="shared" si="137"/>
        <v>0</v>
      </c>
      <c r="ET302" s="3">
        <f t="shared" si="137"/>
        <v>0</v>
      </c>
      <c r="EU302" s="3">
        <f t="shared" si="137"/>
        <v>0</v>
      </c>
      <c r="EV302" s="3">
        <f t="shared" si="137"/>
        <v>0</v>
      </c>
      <c r="EW302" s="3">
        <f t="shared" si="137"/>
        <v>0</v>
      </c>
      <c r="EX302" s="3">
        <f t="shared" si="137"/>
        <v>0</v>
      </c>
      <c r="EY302" s="3">
        <f t="shared" si="137"/>
        <v>0</v>
      </c>
      <c r="EZ302" s="3">
        <f t="shared" si="137"/>
        <v>0</v>
      </c>
      <c r="FA302" s="3">
        <f t="shared" si="137"/>
        <v>0</v>
      </c>
      <c r="FB302" s="3">
        <f t="shared" si="137"/>
        <v>0</v>
      </c>
      <c r="FC302" s="3">
        <f t="shared" si="137"/>
        <v>0</v>
      </c>
      <c r="FD302" s="3">
        <f t="shared" si="137"/>
        <v>0</v>
      </c>
      <c r="FE302" s="3">
        <f t="shared" si="137"/>
        <v>0</v>
      </c>
      <c r="FF302" s="3">
        <f t="shared" si="137"/>
        <v>0</v>
      </c>
      <c r="FG302" s="3">
        <f t="shared" si="137"/>
        <v>0</v>
      </c>
      <c r="FH302" s="3">
        <f t="shared" si="137"/>
        <v>0</v>
      </c>
      <c r="FI302" s="3">
        <f t="shared" si="137"/>
        <v>0</v>
      </c>
      <c r="FJ302" s="3">
        <f t="shared" si="137"/>
        <v>0</v>
      </c>
      <c r="FK302" s="3">
        <f t="shared" si="137"/>
        <v>0</v>
      </c>
      <c r="FL302" s="3">
        <f t="shared" si="137"/>
        <v>0</v>
      </c>
      <c r="FM302" s="3">
        <f t="shared" si="137"/>
        <v>0</v>
      </c>
      <c r="FN302" s="3">
        <f t="shared" si="137"/>
        <v>0</v>
      </c>
      <c r="FO302" s="3">
        <f t="shared" si="137"/>
        <v>0</v>
      </c>
      <c r="FP302" s="3">
        <f t="shared" si="137"/>
        <v>0</v>
      </c>
      <c r="FQ302" s="3">
        <f t="shared" si="137"/>
        <v>0</v>
      </c>
      <c r="FR302" s="3">
        <f t="shared" si="137"/>
        <v>0</v>
      </c>
      <c r="FS302" s="3">
        <f t="shared" ref="FS302:GX302" si="138">FS306</f>
        <v>0</v>
      </c>
      <c r="FT302" s="3">
        <f t="shared" si="138"/>
        <v>0</v>
      </c>
      <c r="FU302" s="3">
        <f t="shared" si="138"/>
        <v>0</v>
      </c>
      <c r="FV302" s="3">
        <f t="shared" si="138"/>
        <v>0</v>
      </c>
      <c r="FW302" s="3">
        <f t="shared" si="138"/>
        <v>0</v>
      </c>
      <c r="FX302" s="3">
        <f t="shared" si="138"/>
        <v>0</v>
      </c>
      <c r="FY302" s="3">
        <f t="shared" si="138"/>
        <v>0</v>
      </c>
      <c r="FZ302" s="3">
        <f t="shared" si="138"/>
        <v>0</v>
      </c>
      <c r="GA302" s="3">
        <f t="shared" si="138"/>
        <v>0</v>
      </c>
      <c r="GB302" s="3">
        <f t="shared" si="138"/>
        <v>0</v>
      </c>
      <c r="GC302" s="3">
        <f t="shared" si="138"/>
        <v>0</v>
      </c>
      <c r="GD302" s="3">
        <f t="shared" si="138"/>
        <v>0</v>
      </c>
      <c r="GE302" s="3">
        <f t="shared" si="138"/>
        <v>0</v>
      </c>
      <c r="GF302" s="3">
        <f t="shared" si="138"/>
        <v>0</v>
      </c>
      <c r="GG302" s="3">
        <f t="shared" si="138"/>
        <v>0</v>
      </c>
      <c r="GH302" s="3">
        <f t="shared" si="138"/>
        <v>0</v>
      </c>
      <c r="GI302" s="3">
        <f t="shared" si="138"/>
        <v>0</v>
      </c>
      <c r="GJ302" s="3">
        <f t="shared" si="138"/>
        <v>0</v>
      </c>
      <c r="GK302" s="3">
        <f t="shared" si="138"/>
        <v>0</v>
      </c>
      <c r="GL302" s="3">
        <f t="shared" si="138"/>
        <v>0</v>
      </c>
      <c r="GM302" s="3">
        <f t="shared" si="138"/>
        <v>0</v>
      </c>
      <c r="GN302" s="3">
        <f t="shared" si="138"/>
        <v>0</v>
      </c>
      <c r="GO302" s="3">
        <f t="shared" si="138"/>
        <v>0</v>
      </c>
      <c r="GP302" s="3">
        <f t="shared" si="138"/>
        <v>0</v>
      </c>
      <c r="GQ302" s="3">
        <f t="shared" si="138"/>
        <v>0</v>
      </c>
      <c r="GR302" s="3">
        <f t="shared" si="138"/>
        <v>0</v>
      </c>
      <c r="GS302" s="3">
        <f t="shared" si="138"/>
        <v>0</v>
      </c>
      <c r="GT302" s="3">
        <f t="shared" si="138"/>
        <v>0</v>
      </c>
      <c r="GU302" s="3">
        <f t="shared" si="138"/>
        <v>0</v>
      </c>
      <c r="GV302" s="3">
        <f t="shared" si="138"/>
        <v>0</v>
      </c>
      <c r="GW302" s="3">
        <f t="shared" si="138"/>
        <v>0</v>
      </c>
      <c r="GX302" s="3">
        <f t="shared" si="138"/>
        <v>0</v>
      </c>
    </row>
    <row r="304" spans="1:245" x14ac:dyDescent="0.25">
      <c r="A304">
        <v>17</v>
      </c>
      <c r="B304">
        <v>1</v>
      </c>
      <c r="E304" t="s">
        <v>240</v>
      </c>
      <c r="F304" t="s">
        <v>241</v>
      </c>
      <c r="G304" t="s">
        <v>242</v>
      </c>
      <c r="H304" t="s">
        <v>243</v>
      </c>
      <c r="I304">
        <f>ROUND((102.74+9.68)/100,6)</f>
        <v>1.1242000000000001</v>
      </c>
      <c r="J304">
        <v>0</v>
      </c>
      <c r="O304">
        <f>ROUND(CP304,2)</f>
        <v>104941.82</v>
      </c>
      <c r="P304">
        <f>ROUND(CQ304*I304,2)</f>
        <v>104941.82</v>
      </c>
      <c r="Q304">
        <f>ROUND(CR304*I304,2)</f>
        <v>0</v>
      </c>
      <c r="R304">
        <f>ROUND(CS304*I304,2)</f>
        <v>0</v>
      </c>
      <c r="S304">
        <f>ROUND(CT304*I304,2)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>ROUND(CY304,2)</f>
        <v>0</v>
      </c>
      <c r="Y304">
        <f>ROUND(CZ304,2)</f>
        <v>0</v>
      </c>
      <c r="AA304">
        <v>67950658</v>
      </c>
      <c r="AB304">
        <f>ROUND((AC304+AD304+AF304),2)</f>
        <v>93348</v>
      </c>
      <c r="AC304">
        <f>ROUND((ES304),2)</f>
        <v>93348</v>
      </c>
      <c r="AD304">
        <f>ROUND((((ET304)-(EU304))+AE304),2)</f>
        <v>0</v>
      </c>
      <c r="AE304">
        <f>ROUND((EU304),2)</f>
        <v>0</v>
      </c>
      <c r="AF304">
        <f>ROUND((EV304),2)</f>
        <v>0</v>
      </c>
      <c r="AG304">
        <f>ROUND((AP304),2)</f>
        <v>0</v>
      </c>
      <c r="AH304">
        <f>(EW304)</f>
        <v>0</v>
      </c>
      <c r="AI304">
        <f>(EX304)</f>
        <v>0</v>
      </c>
      <c r="AJ304">
        <f>(AS304)</f>
        <v>0</v>
      </c>
      <c r="AK304">
        <v>93348</v>
      </c>
      <c r="AL304">
        <v>93348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1</v>
      </c>
      <c r="BJ304" t="s">
        <v>244</v>
      </c>
      <c r="BM304">
        <v>500001</v>
      </c>
      <c r="BN304">
        <v>0</v>
      </c>
      <c r="BO304" t="s">
        <v>6</v>
      </c>
      <c r="BP304">
        <v>0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0</v>
      </c>
      <c r="CA304">
        <v>0</v>
      </c>
      <c r="CE304">
        <v>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>(P304+Q304+S304)</f>
        <v>104941.82</v>
      </c>
      <c r="CQ304">
        <f>AC304*BC304</f>
        <v>93348</v>
      </c>
      <c r="CR304">
        <f>AD304*BB304</f>
        <v>0</v>
      </c>
      <c r="CS304">
        <f>AE304*BS304</f>
        <v>0</v>
      </c>
      <c r="CT304">
        <f>AF304*BA304</f>
        <v>0</v>
      </c>
      <c r="CU304">
        <f>AG304</f>
        <v>0</v>
      </c>
      <c r="CV304">
        <f>AH304</f>
        <v>0</v>
      </c>
      <c r="CW304">
        <f>AI304</f>
        <v>0</v>
      </c>
      <c r="CX304">
        <f>AJ304</f>
        <v>0</v>
      </c>
      <c r="CY304">
        <f>(((S304+R304)*AT304)/100)</f>
        <v>0</v>
      </c>
      <c r="CZ304">
        <f>(((S304+R304)*AU304)/100)</f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243</v>
      </c>
      <c r="DW304" t="s">
        <v>243</v>
      </c>
      <c r="DX304">
        <v>100</v>
      </c>
      <c r="EE304">
        <v>67796365</v>
      </c>
      <c r="EF304">
        <v>8</v>
      </c>
      <c r="EG304" t="s">
        <v>50</v>
      </c>
      <c r="EH304">
        <v>0</v>
      </c>
      <c r="EI304" t="s">
        <v>6</v>
      </c>
      <c r="EJ304">
        <v>1</v>
      </c>
      <c r="EK304">
        <v>500001</v>
      </c>
      <c r="EL304" t="s">
        <v>51</v>
      </c>
      <c r="EM304" t="s">
        <v>52</v>
      </c>
      <c r="EO304" t="s">
        <v>6</v>
      </c>
      <c r="EQ304">
        <v>0</v>
      </c>
      <c r="ER304">
        <v>93348</v>
      </c>
      <c r="ES304">
        <v>93348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f>ROUND(IF(AND(BH304=3,BI304=3),P304,0),2)</f>
        <v>0</v>
      </c>
      <c r="FS304">
        <v>0</v>
      </c>
      <c r="FX304">
        <v>0</v>
      </c>
      <c r="FY304">
        <v>0</v>
      </c>
      <c r="GA304" t="s">
        <v>6</v>
      </c>
      <c r="GD304">
        <v>1</v>
      </c>
      <c r="GF304">
        <v>1414986085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>ROUND(IF(AND(BH304=3,BI304=3,FS304&lt;&gt;0),P304,0),2)</f>
        <v>0</v>
      </c>
      <c r="GM304">
        <f>ROUND(O304+X304+Y304,2)+GX304</f>
        <v>104941.82</v>
      </c>
      <c r="GN304">
        <f>IF(OR(BI304=0,BI304=1),ROUND(O304+X304+Y304,2),0)</f>
        <v>104941.82</v>
      </c>
      <c r="GO304">
        <f>IF(BI304=2,ROUND(O304+X304+Y304,2),0)</f>
        <v>0</v>
      </c>
      <c r="GP304">
        <f>IF(BI304=4,ROUND(O304+X304+Y304,2)+GX304,0)</f>
        <v>0</v>
      </c>
      <c r="GR304">
        <v>0</v>
      </c>
      <c r="GS304">
        <v>3</v>
      </c>
      <c r="GT304">
        <v>0</v>
      </c>
      <c r="GU304" t="s">
        <v>6</v>
      </c>
      <c r="GV304">
        <f>ROUND((GT304),2)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IK304">
        <v>0</v>
      </c>
    </row>
    <row r="306" spans="1:206" x14ac:dyDescent="0.25">
      <c r="A306" s="2">
        <v>51</v>
      </c>
      <c r="B306" s="2">
        <f>B300</f>
        <v>1</v>
      </c>
      <c r="C306" s="2">
        <f>A300</f>
        <v>4</v>
      </c>
      <c r="D306" s="2">
        <f>ROW(A300)</f>
        <v>300</v>
      </c>
      <c r="E306" s="2"/>
      <c r="F306" s="2" t="str">
        <f>IF(F300&lt;&gt;"",F300,"")</f>
        <v>Новый раздел</v>
      </c>
      <c r="G306" s="2" t="str">
        <f>IF(G300&lt;&gt;"",G300,"")</f>
        <v>Сопутствующие для воссоздания иконостаса (к ЛС № 02-01-03)</v>
      </c>
      <c r="H306" s="2">
        <v>0</v>
      </c>
      <c r="I306" s="2"/>
      <c r="J306" s="2"/>
      <c r="K306" s="2"/>
      <c r="L306" s="2"/>
      <c r="M306" s="2"/>
      <c r="N306" s="2"/>
      <c r="O306" s="2">
        <f t="shared" ref="O306:T306" si="139">ROUND(AB306,2)</f>
        <v>104941.82</v>
      </c>
      <c r="P306" s="2">
        <f t="shared" si="139"/>
        <v>104941.82</v>
      </c>
      <c r="Q306" s="2">
        <f t="shared" si="139"/>
        <v>0</v>
      </c>
      <c r="R306" s="2">
        <f t="shared" si="139"/>
        <v>0</v>
      </c>
      <c r="S306" s="2">
        <f t="shared" si="139"/>
        <v>0</v>
      </c>
      <c r="T306" s="2">
        <f t="shared" si="139"/>
        <v>0</v>
      </c>
      <c r="U306" s="2">
        <f>AH306</f>
        <v>0</v>
      </c>
      <c r="V306" s="2">
        <f>AI306</f>
        <v>0</v>
      </c>
      <c r="W306" s="2">
        <f>ROUND(AJ306,2)</f>
        <v>0</v>
      </c>
      <c r="X306" s="2">
        <f>ROUND(AK306,2)</f>
        <v>0</v>
      </c>
      <c r="Y306" s="2">
        <f>ROUND(AL306,2)</f>
        <v>0</v>
      </c>
      <c r="Z306" s="2"/>
      <c r="AA306" s="2"/>
      <c r="AB306" s="2">
        <f>ROUND(SUMIF(AA304:AA304,"=67950658",O304:O304),2)</f>
        <v>104941.82</v>
      </c>
      <c r="AC306" s="2">
        <f>ROUND(SUMIF(AA304:AA304,"=67950658",P304:P304),2)</f>
        <v>104941.82</v>
      </c>
      <c r="AD306" s="2">
        <f>ROUND(SUMIF(AA304:AA304,"=67950658",Q304:Q304),2)</f>
        <v>0</v>
      </c>
      <c r="AE306" s="2">
        <f>ROUND(SUMIF(AA304:AA304,"=67950658",R304:R304),2)</f>
        <v>0</v>
      </c>
      <c r="AF306" s="2">
        <f>ROUND(SUMIF(AA304:AA304,"=67950658",S304:S304),2)</f>
        <v>0</v>
      </c>
      <c r="AG306" s="2">
        <f>ROUND(SUMIF(AA304:AA304,"=67950658",T304:T304),2)</f>
        <v>0</v>
      </c>
      <c r="AH306" s="2">
        <f>SUMIF(AA304:AA304,"=67950658",U304:U304)</f>
        <v>0</v>
      </c>
      <c r="AI306" s="2">
        <f>SUMIF(AA304:AA304,"=67950658",V304:V304)</f>
        <v>0</v>
      </c>
      <c r="AJ306" s="2">
        <f>ROUND(SUMIF(AA304:AA304,"=67950658",W304:W304),2)</f>
        <v>0</v>
      </c>
      <c r="AK306" s="2">
        <f>ROUND(SUMIF(AA304:AA304,"=67950658",X304:X304),2)</f>
        <v>0</v>
      </c>
      <c r="AL306" s="2">
        <f>ROUND(SUMIF(AA304:AA304,"=67950658",Y304:Y304),2)</f>
        <v>0</v>
      </c>
      <c r="AM306" s="2"/>
      <c r="AN306" s="2"/>
      <c r="AO306" s="2">
        <f t="shared" ref="AO306:BC306" si="140">ROUND(BX306,2)</f>
        <v>0</v>
      </c>
      <c r="AP306" s="2">
        <f t="shared" si="140"/>
        <v>0</v>
      </c>
      <c r="AQ306" s="2">
        <f t="shared" si="140"/>
        <v>0</v>
      </c>
      <c r="AR306" s="2">
        <f t="shared" si="140"/>
        <v>104941.82</v>
      </c>
      <c r="AS306" s="2">
        <f t="shared" si="140"/>
        <v>104941.82</v>
      </c>
      <c r="AT306" s="2">
        <f t="shared" si="140"/>
        <v>0</v>
      </c>
      <c r="AU306" s="2">
        <f t="shared" si="140"/>
        <v>0</v>
      </c>
      <c r="AV306" s="2">
        <f t="shared" si="140"/>
        <v>104941.82</v>
      </c>
      <c r="AW306" s="2">
        <f t="shared" si="140"/>
        <v>104941.82</v>
      </c>
      <c r="AX306" s="2">
        <f t="shared" si="140"/>
        <v>0</v>
      </c>
      <c r="AY306" s="2">
        <f t="shared" si="140"/>
        <v>104941.82</v>
      </c>
      <c r="AZ306" s="2">
        <f t="shared" si="140"/>
        <v>0</v>
      </c>
      <c r="BA306" s="2">
        <f t="shared" si="140"/>
        <v>0</v>
      </c>
      <c r="BB306" s="2">
        <f t="shared" si="140"/>
        <v>0</v>
      </c>
      <c r="BC306" s="2">
        <f t="shared" si="140"/>
        <v>0</v>
      </c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>
        <f>ROUND(SUMIF(AA304:AA304,"=67950658",FQ304:FQ304),2)</f>
        <v>0</v>
      </c>
      <c r="BY306" s="2">
        <f>ROUND(SUMIF(AA304:AA304,"=67950658",FR304:FR304),2)</f>
        <v>0</v>
      </c>
      <c r="BZ306" s="2">
        <f>ROUND(SUMIF(AA304:AA304,"=67950658",GL304:GL304),2)</f>
        <v>0</v>
      </c>
      <c r="CA306" s="2">
        <f>ROUND(SUMIF(AA304:AA304,"=67950658",GM304:GM304),2)</f>
        <v>104941.82</v>
      </c>
      <c r="CB306" s="2">
        <f>ROUND(SUMIF(AA304:AA304,"=67950658",GN304:GN304),2)</f>
        <v>104941.82</v>
      </c>
      <c r="CC306" s="2">
        <f>ROUND(SUMIF(AA304:AA304,"=67950658",GO304:GO304),2)</f>
        <v>0</v>
      </c>
      <c r="CD306" s="2">
        <f>ROUND(SUMIF(AA304:AA304,"=67950658",GP304:GP304),2)</f>
        <v>0</v>
      </c>
      <c r="CE306" s="2">
        <f>AC306-BX306</f>
        <v>104941.82</v>
      </c>
      <c r="CF306" s="2">
        <f>AC306-BY306</f>
        <v>104941.82</v>
      </c>
      <c r="CG306" s="2">
        <f>BX306-BZ306</f>
        <v>0</v>
      </c>
      <c r="CH306" s="2">
        <f>AC306-BX306-BY306+BZ306</f>
        <v>104941.82</v>
      </c>
      <c r="CI306" s="2">
        <f>BY306-BZ306</f>
        <v>0</v>
      </c>
      <c r="CJ306" s="2">
        <f>ROUND(SUMIF(AA304:AA304,"=67950658",GX304:GX304),2)</f>
        <v>0</v>
      </c>
      <c r="CK306" s="2">
        <f>ROUND(SUMIF(AA304:AA304,"=67950658",GY304:GY304),2)</f>
        <v>0</v>
      </c>
      <c r="CL306" s="2">
        <f>ROUND(SUMIF(AA304:AA304,"=67950658",GZ304:GZ304),2)</f>
        <v>0</v>
      </c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>
        <v>0</v>
      </c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201</v>
      </c>
      <c r="F308" s="4">
        <f>ROUND(Source!O306,O308)</f>
        <v>104941.82</v>
      </c>
      <c r="G308" s="4" t="s">
        <v>53</v>
      </c>
      <c r="H308" s="4" t="s">
        <v>54</v>
      </c>
      <c r="I308" s="4"/>
      <c r="J308" s="4"/>
      <c r="K308" s="4">
        <v>201</v>
      </c>
      <c r="L308" s="4">
        <v>1</v>
      </c>
      <c r="M308" s="4">
        <v>3</v>
      </c>
      <c r="N308" s="4" t="s">
        <v>6</v>
      </c>
      <c r="O308" s="4">
        <v>2</v>
      </c>
      <c r="P308" s="4"/>
      <c r="Q308" s="4"/>
      <c r="R308" s="4"/>
      <c r="S308" s="4"/>
      <c r="T308" s="4"/>
      <c r="U308" s="4"/>
      <c r="V308" s="4"/>
      <c r="W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202</v>
      </c>
      <c r="F309" s="4">
        <f>ROUND(Source!P306,O309)</f>
        <v>104941.82</v>
      </c>
      <c r="G309" s="4" t="s">
        <v>55</v>
      </c>
      <c r="H309" s="4" t="s">
        <v>56</v>
      </c>
      <c r="I309" s="4"/>
      <c r="J309" s="4"/>
      <c r="K309" s="4">
        <v>202</v>
      </c>
      <c r="L309" s="4">
        <v>2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222</v>
      </c>
      <c r="F310" s="4">
        <f>ROUND(Source!AO306,O310)</f>
        <v>0</v>
      </c>
      <c r="G310" s="4" t="s">
        <v>57</v>
      </c>
      <c r="H310" s="4" t="s">
        <v>58</v>
      </c>
      <c r="I310" s="4"/>
      <c r="J310" s="4"/>
      <c r="K310" s="4">
        <v>222</v>
      </c>
      <c r="L310" s="4">
        <v>3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225</v>
      </c>
      <c r="F311" s="4">
        <f>ROUND(Source!AV306,O311)</f>
        <v>104941.82</v>
      </c>
      <c r="G311" s="4" t="s">
        <v>59</v>
      </c>
      <c r="H311" s="4" t="s">
        <v>60</v>
      </c>
      <c r="I311" s="4"/>
      <c r="J311" s="4"/>
      <c r="K311" s="4">
        <v>225</v>
      </c>
      <c r="L311" s="4">
        <v>4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226</v>
      </c>
      <c r="F312" s="4">
        <f>ROUND(Source!AW306,O312)</f>
        <v>104941.82</v>
      </c>
      <c r="G312" s="4" t="s">
        <v>61</v>
      </c>
      <c r="H312" s="4" t="s">
        <v>62</v>
      </c>
      <c r="I312" s="4"/>
      <c r="J312" s="4"/>
      <c r="K312" s="4">
        <v>226</v>
      </c>
      <c r="L312" s="4">
        <v>5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227</v>
      </c>
      <c r="F313" s="4">
        <f>ROUND(Source!AX306,O313)</f>
        <v>0</v>
      </c>
      <c r="G313" s="4" t="s">
        <v>63</v>
      </c>
      <c r="H313" s="4" t="s">
        <v>64</v>
      </c>
      <c r="I313" s="4"/>
      <c r="J313" s="4"/>
      <c r="K313" s="4">
        <v>227</v>
      </c>
      <c r="L313" s="4">
        <v>6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228</v>
      </c>
      <c r="F314" s="4">
        <f>ROUND(Source!AY306,O314)</f>
        <v>104941.82</v>
      </c>
      <c r="G314" s="4" t="s">
        <v>65</v>
      </c>
      <c r="H314" s="4" t="s">
        <v>66</v>
      </c>
      <c r="I314" s="4"/>
      <c r="J314" s="4"/>
      <c r="K314" s="4">
        <v>228</v>
      </c>
      <c r="L314" s="4">
        <v>7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216</v>
      </c>
      <c r="F315" s="4">
        <f>ROUND(Source!AP306,O315)</f>
        <v>0</v>
      </c>
      <c r="G315" s="4" t="s">
        <v>67</v>
      </c>
      <c r="H315" s="4" t="s">
        <v>68</v>
      </c>
      <c r="I315" s="4"/>
      <c r="J315" s="4"/>
      <c r="K315" s="4">
        <v>216</v>
      </c>
      <c r="L315" s="4">
        <v>8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223</v>
      </c>
      <c r="F316" s="4">
        <f>ROUND(Source!AQ306,O316)</f>
        <v>0</v>
      </c>
      <c r="G316" s="4" t="s">
        <v>69</v>
      </c>
      <c r="H316" s="4" t="s">
        <v>70</v>
      </c>
      <c r="I316" s="4"/>
      <c r="J316" s="4"/>
      <c r="K316" s="4">
        <v>223</v>
      </c>
      <c r="L316" s="4">
        <v>9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229</v>
      </c>
      <c r="F317" s="4">
        <f>ROUND(Source!AZ306,O317)</f>
        <v>0</v>
      </c>
      <c r="G317" s="4" t="s">
        <v>71</v>
      </c>
      <c r="H317" s="4" t="s">
        <v>72</v>
      </c>
      <c r="I317" s="4"/>
      <c r="J317" s="4"/>
      <c r="K317" s="4">
        <v>229</v>
      </c>
      <c r="L317" s="4">
        <v>10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203</v>
      </c>
      <c r="F318" s="4">
        <f>ROUND(Source!Q306,O318)</f>
        <v>0</v>
      </c>
      <c r="G318" s="4" t="s">
        <v>73</v>
      </c>
      <c r="H318" s="4" t="s">
        <v>74</v>
      </c>
      <c r="I318" s="4"/>
      <c r="J318" s="4"/>
      <c r="K318" s="4">
        <v>203</v>
      </c>
      <c r="L318" s="4">
        <v>11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231</v>
      </c>
      <c r="F319" s="4">
        <f>ROUND(Source!BB306,O319)</f>
        <v>0</v>
      </c>
      <c r="G319" s="4" t="s">
        <v>75</v>
      </c>
      <c r="H319" s="4" t="s">
        <v>76</v>
      </c>
      <c r="I319" s="4"/>
      <c r="J319" s="4"/>
      <c r="K319" s="4">
        <v>231</v>
      </c>
      <c r="L319" s="4">
        <v>12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204</v>
      </c>
      <c r="F320" s="4">
        <f>ROUND(Source!R306,O320)</f>
        <v>0</v>
      </c>
      <c r="G320" s="4" t="s">
        <v>77</v>
      </c>
      <c r="H320" s="4" t="s">
        <v>78</v>
      </c>
      <c r="I320" s="4"/>
      <c r="J320" s="4"/>
      <c r="K320" s="4">
        <v>204</v>
      </c>
      <c r="L320" s="4">
        <v>13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/>
    </row>
    <row r="321" spans="1:206" x14ac:dyDescent="0.25">
      <c r="A321" s="4">
        <v>50</v>
      </c>
      <c r="B321" s="4">
        <v>0</v>
      </c>
      <c r="C321" s="4">
        <v>0</v>
      </c>
      <c r="D321" s="4">
        <v>1</v>
      </c>
      <c r="E321" s="4">
        <v>205</v>
      </c>
      <c r="F321" s="4">
        <f>ROUND(Source!S306,O321)</f>
        <v>0</v>
      </c>
      <c r="G321" s="4" t="s">
        <v>79</v>
      </c>
      <c r="H321" s="4" t="s">
        <v>80</v>
      </c>
      <c r="I321" s="4"/>
      <c r="J321" s="4"/>
      <c r="K321" s="4">
        <v>205</v>
      </c>
      <c r="L321" s="4">
        <v>14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/>
    </row>
    <row r="322" spans="1:206" x14ac:dyDescent="0.25">
      <c r="A322" s="4">
        <v>50</v>
      </c>
      <c r="B322" s="4">
        <v>0</v>
      </c>
      <c r="C322" s="4">
        <v>0</v>
      </c>
      <c r="D322" s="4">
        <v>1</v>
      </c>
      <c r="E322" s="4">
        <v>232</v>
      </c>
      <c r="F322" s="4">
        <f>ROUND(Source!BC306,O322)</f>
        <v>0</v>
      </c>
      <c r="G322" s="4" t="s">
        <v>81</v>
      </c>
      <c r="H322" s="4" t="s">
        <v>82</v>
      </c>
      <c r="I322" s="4"/>
      <c r="J322" s="4"/>
      <c r="K322" s="4">
        <v>232</v>
      </c>
      <c r="L322" s="4">
        <v>15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/>
    </row>
    <row r="323" spans="1:206" x14ac:dyDescent="0.25">
      <c r="A323" s="4">
        <v>50</v>
      </c>
      <c r="B323" s="4">
        <v>0</v>
      </c>
      <c r="C323" s="4">
        <v>0</v>
      </c>
      <c r="D323" s="4">
        <v>1</v>
      </c>
      <c r="E323" s="4">
        <v>214</v>
      </c>
      <c r="F323" s="4">
        <f>ROUND(Source!AS306,O323)</f>
        <v>104941.82</v>
      </c>
      <c r="G323" s="4" t="s">
        <v>83</v>
      </c>
      <c r="H323" s="4" t="s">
        <v>84</v>
      </c>
      <c r="I323" s="4"/>
      <c r="J323" s="4"/>
      <c r="K323" s="4">
        <v>214</v>
      </c>
      <c r="L323" s="4">
        <v>16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/>
    </row>
    <row r="324" spans="1:206" x14ac:dyDescent="0.25">
      <c r="A324" s="4">
        <v>50</v>
      </c>
      <c r="B324" s="4">
        <v>0</v>
      </c>
      <c r="C324" s="4">
        <v>0</v>
      </c>
      <c r="D324" s="4">
        <v>1</v>
      </c>
      <c r="E324" s="4">
        <v>215</v>
      </c>
      <c r="F324" s="4">
        <f>ROUND(Source!AT306,O324)</f>
        <v>0</v>
      </c>
      <c r="G324" s="4" t="s">
        <v>85</v>
      </c>
      <c r="H324" s="4" t="s">
        <v>86</v>
      </c>
      <c r="I324" s="4"/>
      <c r="J324" s="4"/>
      <c r="K324" s="4">
        <v>215</v>
      </c>
      <c r="L324" s="4">
        <v>17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/>
    </row>
    <row r="325" spans="1:206" x14ac:dyDescent="0.25">
      <c r="A325" s="4">
        <v>50</v>
      </c>
      <c r="B325" s="4">
        <v>0</v>
      </c>
      <c r="C325" s="4">
        <v>0</v>
      </c>
      <c r="D325" s="4">
        <v>1</v>
      </c>
      <c r="E325" s="4">
        <v>217</v>
      </c>
      <c r="F325" s="4">
        <f>ROUND(Source!AU306,O325)</f>
        <v>0</v>
      </c>
      <c r="G325" s="4" t="s">
        <v>87</v>
      </c>
      <c r="H325" s="4" t="s">
        <v>88</v>
      </c>
      <c r="I325" s="4"/>
      <c r="J325" s="4"/>
      <c r="K325" s="4">
        <v>217</v>
      </c>
      <c r="L325" s="4">
        <v>18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/>
    </row>
    <row r="326" spans="1:206" x14ac:dyDescent="0.25">
      <c r="A326" s="4">
        <v>50</v>
      </c>
      <c r="B326" s="4">
        <v>0</v>
      </c>
      <c r="C326" s="4">
        <v>0</v>
      </c>
      <c r="D326" s="4">
        <v>1</v>
      </c>
      <c r="E326" s="4">
        <v>230</v>
      </c>
      <c r="F326" s="4">
        <f>ROUND(Source!BA306,O326)</f>
        <v>0</v>
      </c>
      <c r="G326" s="4" t="s">
        <v>89</v>
      </c>
      <c r="H326" s="4" t="s">
        <v>90</v>
      </c>
      <c r="I326" s="4"/>
      <c r="J326" s="4"/>
      <c r="K326" s="4">
        <v>230</v>
      </c>
      <c r="L326" s="4">
        <v>19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/>
    </row>
    <row r="327" spans="1:206" x14ac:dyDescent="0.25">
      <c r="A327" s="4">
        <v>50</v>
      </c>
      <c r="B327" s="4">
        <v>0</v>
      </c>
      <c r="C327" s="4">
        <v>0</v>
      </c>
      <c r="D327" s="4">
        <v>1</v>
      </c>
      <c r="E327" s="4">
        <v>206</v>
      </c>
      <c r="F327" s="4">
        <f>ROUND(Source!T306,O327)</f>
        <v>0</v>
      </c>
      <c r="G327" s="4" t="s">
        <v>91</v>
      </c>
      <c r="H327" s="4" t="s">
        <v>92</v>
      </c>
      <c r="I327" s="4"/>
      <c r="J327" s="4"/>
      <c r="K327" s="4">
        <v>206</v>
      </c>
      <c r="L327" s="4">
        <v>20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/>
    </row>
    <row r="328" spans="1:206" x14ac:dyDescent="0.25">
      <c r="A328" s="4">
        <v>50</v>
      </c>
      <c r="B328" s="4">
        <v>0</v>
      </c>
      <c r="C328" s="4">
        <v>0</v>
      </c>
      <c r="D328" s="4">
        <v>1</v>
      </c>
      <c r="E328" s="4">
        <v>207</v>
      </c>
      <c r="F328" s="4">
        <f>Source!U306</f>
        <v>0</v>
      </c>
      <c r="G328" s="4" t="s">
        <v>93</v>
      </c>
      <c r="H328" s="4" t="s">
        <v>94</v>
      </c>
      <c r="I328" s="4"/>
      <c r="J328" s="4"/>
      <c r="K328" s="4">
        <v>207</v>
      </c>
      <c r="L328" s="4">
        <v>21</v>
      </c>
      <c r="M328" s="4">
        <v>3</v>
      </c>
      <c r="N328" s="4" t="s">
        <v>6</v>
      </c>
      <c r="O328" s="4">
        <v>-1</v>
      </c>
      <c r="P328" s="4"/>
      <c r="Q328" s="4"/>
      <c r="R328" s="4"/>
      <c r="S328" s="4"/>
      <c r="T328" s="4"/>
      <c r="U328" s="4"/>
      <c r="V328" s="4"/>
      <c r="W328" s="4"/>
    </row>
    <row r="329" spans="1:206" x14ac:dyDescent="0.25">
      <c r="A329" s="4">
        <v>50</v>
      </c>
      <c r="B329" s="4">
        <v>0</v>
      </c>
      <c r="C329" s="4">
        <v>0</v>
      </c>
      <c r="D329" s="4">
        <v>1</v>
      </c>
      <c r="E329" s="4">
        <v>208</v>
      </c>
      <c r="F329" s="4">
        <f>Source!V306</f>
        <v>0</v>
      </c>
      <c r="G329" s="4" t="s">
        <v>95</v>
      </c>
      <c r="H329" s="4" t="s">
        <v>96</v>
      </c>
      <c r="I329" s="4"/>
      <c r="J329" s="4"/>
      <c r="K329" s="4">
        <v>208</v>
      </c>
      <c r="L329" s="4">
        <v>22</v>
      </c>
      <c r="M329" s="4">
        <v>3</v>
      </c>
      <c r="N329" s="4" t="s">
        <v>6</v>
      </c>
      <c r="O329" s="4">
        <v>-1</v>
      </c>
      <c r="P329" s="4"/>
      <c r="Q329" s="4"/>
      <c r="R329" s="4"/>
      <c r="S329" s="4"/>
      <c r="T329" s="4"/>
      <c r="U329" s="4"/>
      <c r="V329" s="4"/>
      <c r="W329" s="4"/>
    </row>
    <row r="330" spans="1:206" x14ac:dyDescent="0.25">
      <c r="A330" s="4">
        <v>50</v>
      </c>
      <c r="B330" s="4">
        <v>0</v>
      </c>
      <c r="C330" s="4">
        <v>0</v>
      </c>
      <c r="D330" s="4">
        <v>1</v>
      </c>
      <c r="E330" s="4">
        <v>209</v>
      </c>
      <c r="F330" s="4">
        <f>ROUND(Source!W306,O330)</f>
        <v>0</v>
      </c>
      <c r="G330" s="4" t="s">
        <v>97</v>
      </c>
      <c r="H330" s="4" t="s">
        <v>98</v>
      </c>
      <c r="I330" s="4"/>
      <c r="J330" s="4"/>
      <c r="K330" s="4">
        <v>209</v>
      </c>
      <c r="L330" s="4">
        <v>23</v>
      </c>
      <c r="M330" s="4">
        <v>3</v>
      </c>
      <c r="N330" s="4" t="s">
        <v>6</v>
      </c>
      <c r="O330" s="4">
        <v>2</v>
      </c>
      <c r="P330" s="4"/>
      <c r="Q330" s="4"/>
      <c r="R330" s="4"/>
      <c r="S330" s="4"/>
      <c r="T330" s="4"/>
      <c r="U330" s="4"/>
      <c r="V330" s="4"/>
      <c r="W330" s="4"/>
    </row>
    <row r="331" spans="1:206" x14ac:dyDescent="0.25">
      <c r="A331" s="4">
        <v>50</v>
      </c>
      <c r="B331" s="4">
        <v>0</v>
      </c>
      <c r="C331" s="4">
        <v>0</v>
      </c>
      <c r="D331" s="4">
        <v>1</v>
      </c>
      <c r="E331" s="4">
        <v>210</v>
      </c>
      <c r="F331" s="4">
        <f>ROUND(Source!X306,O331)</f>
        <v>0</v>
      </c>
      <c r="G331" s="4" t="s">
        <v>99</v>
      </c>
      <c r="H331" s="4" t="s">
        <v>100</v>
      </c>
      <c r="I331" s="4"/>
      <c r="J331" s="4"/>
      <c r="K331" s="4">
        <v>210</v>
      </c>
      <c r="L331" s="4">
        <v>24</v>
      </c>
      <c r="M331" s="4">
        <v>3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/>
    </row>
    <row r="332" spans="1:206" x14ac:dyDescent="0.25">
      <c r="A332" s="4">
        <v>50</v>
      </c>
      <c r="B332" s="4">
        <v>0</v>
      </c>
      <c r="C332" s="4">
        <v>0</v>
      </c>
      <c r="D332" s="4">
        <v>1</v>
      </c>
      <c r="E332" s="4">
        <v>211</v>
      </c>
      <c r="F332" s="4">
        <f>ROUND(Source!Y306,O332)</f>
        <v>0</v>
      </c>
      <c r="G332" s="4" t="s">
        <v>101</v>
      </c>
      <c r="H332" s="4" t="s">
        <v>102</v>
      </c>
      <c r="I332" s="4"/>
      <c r="J332" s="4"/>
      <c r="K332" s="4">
        <v>211</v>
      </c>
      <c r="L332" s="4">
        <v>25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/>
    </row>
    <row r="333" spans="1:206" x14ac:dyDescent="0.25">
      <c r="A333" s="4">
        <v>50</v>
      </c>
      <c r="B333" s="4">
        <v>0</v>
      </c>
      <c r="C333" s="4">
        <v>0</v>
      </c>
      <c r="D333" s="4">
        <v>1</v>
      </c>
      <c r="E333" s="4">
        <v>224</v>
      </c>
      <c r="F333" s="4">
        <f>ROUND(Source!AR306,O333)</f>
        <v>104941.82</v>
      </c>
      <c r="G333" s="4" t="s">
        <v>103</v>
      </c>
      <c r="H333" s="4" t="s">
        <v>104</v>
      </c>
      <c r="I333" s="4"/>
      <c r="J333" s="4"/>
      <c r="K333" s="4">
        <v>224</v>
      </c>
      <c r="L333" s="4">
        <v>26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/>
    </row>
    <row r="335" spans="1:206" x14ac:dyDescent="0.25">
      <c r="A335" s="2">
        <v>51</v>
      </c>
      <c r="B335" s="2">
        <f>B20</f>
        <v>1</v>
      </c>
      <c r="C335" s="2">
        <f>A20</f>
        <v>3</v>
      </c>
      <c r="D335" s="2">
        <f>ROW(A20)</f>
        <v>20</v>
      </c>
      <c r="E335" s="2"/>
      <c r="F335" s="2" t="str">
        <f>IF(F20&lt;&gt;"",F20,"")</f>
        <v>Новая локальная смета</v>
      </c>
      <c r="G335" s="2" t="str">
        <f>IF(G20&lt;&gt;"",G20,"")</f>
        <v>Новая локальная смета</v>
      </c>
      <c r="H335" s="2">
        <v>0</v>
      </c>
      <c r="I335" s="2"/>
      <c r="J335" s="2"/>
      <c r="K335" s="2"/>
      <c r="L335" s="2"/>
      <c r="M335" s="2"/>
      <c r="N335" s="2"/>
      <c r="O335" s="2">
        <f t="shared" ref="O335:T335" si="141">ROUND(O34+O72+O109+O159+O195+O232+O271+O306+AB335,2)</f>
        <v>668593.23</v>
      </c>
      <c r="P335" s="2">
        <f t="shared" si="141"/>
        <v>652568.39</v>
      </c>
      <c r="Q335" s="2">
        <f t="shared" si="141"/>
        <v>4914.3100000000004</v>
      </c>
      <c r="R335" s="2">
        <f t="shared" si="141"/>
        <v>672.68</v>
      </c>
      <c r="S335" s="2">
        <f t="shared" si="141"/>
        <v>11110.53</v>
      </c>
      <c r="T335" s="2">
        <f t="shared" si="141"/>
        <v>0</v>
      </c>
      <c r="U335" s="2">
        <f>U34+U72+U109+U159+U195+U232+U271+U306+AH335</f>
        <v>1221.0907272149998</v>
      </c>
      <c r="V335" s="2">
        <f>V34+V72+V109+V159+V195+V232+V271+V306+AI335</f>
        <v>57.071439749999996</v>
      </c>
      <c r="W335" s="2">
        <f>ROUND(W34+W72+W109+W159+W195+W232+W271+W306+AJ335,2)</f>
        <v>0</v>
      </c>
      <c r="X335" s="2">
        <f>ROUND(X34+X72+X109+X159+X195+X232+X271+X306+AK335,2)</f>
        <v>11469.4</v>
      </c>
      <c r="Y335" s="2">
        <f>ROUND(Y34+Y72+Y109+Y159+Y195+Y232+Y271+Y306+AL335,2)</f>
        <v>6996.25</v>
      </c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>
        <f t="shared" ref="AO335:BC335" si="142">ROUND(AO34+AO72+AO109+AO159+AO195+AO232+AO271+AO306+BX335,2)</f>
        <v>0</v>
      </c>
      <c r="AP335" s="2">
        <f t="shared" si="142"/>
        <v>0</v>
      </c>
      <c r="AQ335" s="2">
        <f t="shared" si="142"/>
        <v>0</v>
      </c>
      <c r="AR335" s="2">
        <f t="shared" si="142"/>
        <v>687058.88</v>
      </c>
      <c r="AS335" s="2">
        <f t="shared" si="142"/>
        <v>687058.88</v>
      </c>
      <c r="AT335" s="2">
        <f t="shared" si="142"/>
        <v>0</v>
      </c>
      <c r="AU335" s="2">
        <f t="shared" si="142"/>
        <v>0</v>
      </c>
      <c r="AV335" s="2">
        <f t="shared" si="142"/>
        <v>652568.39</v>
      </c>
      <c r="AW335" s="2">
        <f t="shared" si="142"/>
        <v>652568.39</v>
      </c>
      <c r="AX335" s="2">
        <f t="shared" si="142"/>
        <v>0</v>
      </c>
      <c r="AY335" s="2">
        <f t="shared" si="142"/>
        <v>652568.39</v>
      </c>
      <c r="AZ335" s="2">
        <f t="shared" si="142"/>
        <v>0</v>
      </c>
      <c r="BA335" s="2">
        <f t="shared" si="142"/>
        <v>0</v>
      </c>
      <c r="BB335" s="2">
        <f t="shared" si="142"/>
        <v>0</v>
      </c>
      <c r="BC335" s="2">
        <f t="shared" si="142"/>
        <v>0</v>
      </c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>
        <v>0</v>
      </c>
    </row>
    <row r="337" spans="1:23" x14ac:dyDescent="0.25">
      <c r="A337" s="4">
        <v>50</v>
      </c>
      <c r="B337" s="4">
        <v>1</v>
      </c>
      <c r="C337" s="4">
        <v>0</v>
      </c>
      <c r="D337" s="4">
        <v>1</v>
      </c>
      <c r="E337" s="4">
        <v>201</v>
      </c>
      <c r="F337" s="4">
        <f>ROUND(Source!O335,O337)</f>
        <v>668593.23</v>
      </c>
      <c r="G337" s="4" t="s">
        <v>53</v>
      </c>
      <c r="H337" s="4" t="s">
        <v>54</v>
      </c>
      <c r="I337" s="4"/>
      <c r="J337" s="4"/>
      <c r="K337" s="4">
        <v>201</v>
      </c>
      <c r="L337" s="4">
        <v>1</v>
      </c>
      <c r="M337" s="4">
        <v>0</v>
      </c>
      <c r="N337" s="4" t="s">
        <v>6</v>
      </c>
      <c r="O337" s="4">
        <v>2</v>
      </c>
      <c r="P337" s="4"/>
      <c r="Q337" s="4"/>
      <c r="R337" s="4"/>
      <c r="S337" s="4"/>
      <c r="T337" s="4"/>
      <c r="U337" s="4"/>
      <c r="V337" s="4"/>
      <c r="W337" s="4"/>
    </row>
    <row r="338" spans="1:23" x14ac:dyDescent="0.25">
      <c r="A338" s="4">
        <v>50</v>
      </c>
      <c r="B338" s="4">
        <v>1</v>
      </c>
      <c r="C338" s="4">
        <v>0</v>
      </c>
      <c r="D338" s="4">
        <v>1</v>
      </c>
      <c r="E338" s="4">
        <v>202</v>
      </c>
      <c r="F338" s="4">
        <f>ROUND(Source!P335,O338)</f>
        <v>652568.39</v>
      </c>
      <c r="G338" s="4" t="s">
        <v>55</v>
      </c>
      <c r="H338" s="4" t="s">
        <v>56</v>
      </c>
      <c r="I338" s="4"/>
      <c r="J338" s="4"/>
      <c r="K338" s="4">
        <v>202</v>
      </c>
      <c r="L338" s="4">
        <v>2</v>
      </c>
      <c r="M338" s="4">
        <v>0</v>
      </c>
      <c r="N338" s="4" t="s">
        <v>6</v>
      </c>
      <c r="O338" s="4">
        <v>2</v>
      </c>
      <c r="P338" s="4"/>
      <c r="Q338" s="4"/>
      <c r="R338" s="4"/>
      <c r="S338" s="4"/>
      <c r="T338" s="4"/>
      <c r="U338" s="4"/>
      <c r="V338" s="4"/>
      <c r="W338" s="4"/>
    </row>
    <row r="339" spans="1:23" x14ac:dyDescent="0.25">
      <c r="A339" s="4">
        <v>50</v>
      </c>
      <c r="B339" s="4">
        <v>0</v>
      </c>
      <c r="C339" s="4">
        <v>0</v>
      </c>
      <c r="D339" s="4">
        <v>1</v>
      </c>
      <c r="E339" s="4">
        <v>222</v>
      </c>
      <c r="F339" s="4">
        <f>ROUND(Source!AO335,O339)</f>
        <v>0</v>
      </c>
      <c r="G339" s="4" t="s">
        <v>57</v>
      </c>
      <c r="H339" s="4" t="s">
        <v>58</v>
      </c>
      <c r="I339" s="4"/>
      <c r="J339" s="4"/>
      <c r="K339" s="4">
        <v>222</v>
      </c>
      <c r="L339" s="4">
        <v>3</v>
      </c>
      <c r="M339" s="4">
        <v>3</v>
      </c>
      <c r="N339" s="4" t="s">
        <v>6</v>
      </c>
      <c r="O339" s="4">
        <v>2</v>
      </c>
      <c r="P339" s="4"/>
      <c r="Q339" s="4"/>
      <c r="R339" s="4"/>
      <c r="S339" s="4"/>
      <c r="T339" s="4"/>
      <c r="U339" s="4"/>
      <c r="V339" s="4"/>
      <c r="W339" s="4"/>
    </row>
    <row r="340" spans="1:23" x14ac:dyDescent="0.25">
      <c r="A340" s="4">
        <v>50</v>
      </c>
      <c r="B340" s="4">
        <v>0</v>
      </c>
      <c r="C340" s="4">
        <v>0</v>
      </c>
      <c r="D340" s="4">
        <v>1</v>
      </c>
      <c r="E340" s="4">
        <v>225</v>
      </c>
      <c r="F340" s="4">
        <f>ROUND(Source!AV335,O340)</f>
        <v>652568.39</v>
      </c>
      <c r="G340" s="4" t="s">
        <v>59</v>
      </c>
      <c r="H340" s="4" t="s">
        <v>60</v>
      </c>
      <c r="I340" s="4"/>
      <c r="J340" s="4"/>
      <c r="K340" s="4">
        <v>225</v>
      </c>
      <c r="L340" s="4">
        <v>4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/>
    </row>
    <row r="341" spans="1:23" x14ac:dyDescent="0.25">
      <c r="A341" s="4">
        <v>50</v>
      </c>
      <c r="B341" s="4">
        <v>0</v>
      </c>
      <c r="C341" s="4">
        <v>0</v>
      </c>
      <c r="D341" s="4">
        <v>1</v>
      </c>
      <c r="E341" s="4">
        <v>226</v>
      </c>
      <c r="F341" s="4">
        <f>ROUND(Source!AW335,O341)</f>
        <v>652568.39</v>
      </c>
      <c r="G341" s="4" t="s">
        <v>61</v>
      </c>
      <c r="H341" s="4" t="s">
        <v>62</v>
      </c>
      <c r="I341" s="4"/>
      <c r="J341" s="4"/>
      <c r="K341" s="4">
        <v>226</v>
      </c>
      <c r="L341" s="4">
        <v>5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/>
    </row>
    <row r="342" spans="1:23" x14ac:dyDescent="0.25">
      <c r="A342" s="4">
        <v>50</v>
      </c>
      <c r="B342" s="4">
        <v>0</v>
      </c>
      <c r="C342" s="4">
        <v>0</v>
      </c>
      <c r="D342" s="4">
        <v>1</v>
      </c>
      <c r="E342" s="4">
        <v>227</v>
      </c>
      <c r="F342" s="4">
        <f>ROUND(Source!AX335,O342)</f>
        <v>0</v>
      </c>
      <c r="G342" s="4" t="s">
        <v>63</v>
      </c>
      <c r="H342" s="4" t="s">
        <v>64</v>
      </c>
      <c r="I342" s="4"/>
      <c r="J342" s="4"/>
      <c r="K342" s="4">
        <v>227</v>
      </c>
      <c r="L342" s="4">
        <v>6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/>
    </row>
    <row r="343" spans="1:23" x14ac:dyDescent="0.25">
      <c r="A343" s="4">
        <v>50</v>
      </c>
      <c r="B343" s="4">
        <v>0</v>
      </c>
      <c r="C343" s="4">
        <v>0</v>
      </c>
      <c r="D343" s="4">
        <v>1</v>
      </c>
      <c r="E343" s="4">
        <v>228</v>
      </c>
      <c r="F343" s="4">
        <f>ROUND(Source!AY335,O343)</f>
        <v>652568.39</v>
      </c>
      <c r="G343" s="4" t="s">
        <v>65</v>
      </c>
      <c r="H343" s="4" t="s">
        <v>66</v>
      </c>
      <c r="I343" s="4"/>
      <c r="J343" s="4"/>
      <c r="K343" s="4">
        <v>228</v>
      </c>
      <c r="L343" s="4">
        <v>7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/>
    </row>
    <row r="344" spans="1:23" x14ac:dyDescent="0.25">
      <c r="A344" s="4">
        <v>50</v>
      </c>
      <c r="B344" s="4">
        <v>0</v>
      </c>
      <c r="C344" s="4">
        <v>0</v>
      </c>
      <c r="D344" s="4">
        <v>1</v>
      </c>
      <c r="E344" s="4">
        <v>216</v>
      </c>
      <c r="F344" s="4">
        <f>ROUND(Source!AP335,O344)</f>
        <v>0</v>
      </c>
      <c r="G344" s="4" t="s">
        <v>67</v>
      </c>
      <c r="H344" s="4" t="s">
        <v>68</v>
      </c>
      <c r="I344" s="4"/>
      <c r="J344" s="4"/>
      <c r="K344" s="4">
        <v>216</v>
      </c>
      <c r="L344" s="4">
        <v>8</v>
      </c>
      <c r="M344" s="4">
        <v>3</v>
      </c>
      <c r="N344" s="4" t="s">
        <v>6</v>
      </c>
      <c r="O344" s="4">
        <v>2</v>
      </c>
      <c r="P344" s="4"/>
      <c r="Q344" s="4"/>
      <c r="R344" s="4"/>
      <c r="S344" s="4"/>
      <c r="T344" s="4"/>
      <c r="U344" s="4"/>
      <c r="V344" s="4"/>
      <c r="W344" s="4"/>
    </row>
    <row r="345" spans="1:23" x14ac:dyDescent="0.25">
      <c r="A345" s="4">
        <v>50</v>
      </c>
      <c r="B345" s="4">
        <v>0</v>
      </c>
      <c r="C345" s="4">
        <v>0</v>
      </c>
      <c r="D345" s="4">
        <v>1</v>
      </c>
      <c r="E345" s="4">
        <v>223</v>
      </c>
      <c r="F345" s="4">
        <f>ROUND(Source!AQ335,O345)</f>
        <v>0</v>
      </c>
      <c r="G345" s="4" t="s">
        <v>69</v>
      </c>
      <c r="H345" s="4" t="s">
        <v>70</v>
      </c>
      <c r="I345" s="4"/>
      <c r="J345" s="4"/>
      <c r="K345" s="4">
        <v>223</v>
      </c>
      <c r="L345" s="4">
        <v>9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/>
    </row>
    <row r="346" spans="1:23" x14ac:dyDescent="0.25">
      <c r="A346" s="4">
        <v>50</v>
      </c>
      <c r="B346" s="4">
        <v>0</v>
      </c>
      <c r="C346" s="4">
        <v>0</v>
      </c>
      <c r="D346" s="4">
        <v>1</v>
      </c>
      <c r="E346" s="4">
        <v>229</v>
      </c>
      <c r="F346" s="4">
        <f>ROUND(Source!AZ335,O346)</f>
        <v>0</v>
      </c>
      <c r="G346" s="4" t="s">
        <v>71</v>
      </c>
      <c r="H346" s="4" t="s">
        <v>72</v>
      </c>
      <c r="I346" s="4"/>
      <c r="J346" s="4"/>
      <c r="K346" s="4">
        <v>229</v>
      </c>
      <c r="L346" s="4">
        <v>10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/>
    </row>
    <row r="347" spans="1:23" x14ac:dyDescent="0.25">
      <c r="A347" s="4">
        <v>50</v>
      </c>
      <c r="B347" s="4">
        <v>1</v>
      </c>
      <c r="C347" s="4">
        <v>0</v>
      </c>
      <c r="D347" s="4">
        <v>1</v>
      </c>
      <c r="E347" s="4">
        <v>203</v>
      </c>
      <c r="F347" s="4">
        <f>ROUND(Source!Q335,O347)</f>
        <v>4914.3100000000004</v>
      </c>
      <c r="G347" s="4" t="s">
        <v>73</v>
      </c>
      <c r="H347" s="4" t="s">
        <v>74</v>
      </c>
      <c r="I347" s="4"/>
      <c r="J347" s="4"/>
      <c r="K347" s="4">
        <v>203</v>
      </c>
      <c r="L347" s="4">
        <v>11</v>
      </c>
      <c r="M347" s="4">
        <v>0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/>
    </row>
    <row r="348" spans="1:23" x14ac:dyDescent="0.25">
      <c r="A348" s="4">
        <v>50</v>
      </c>
      <c r="B348" s="4">
        <v>0</v>
      </c>
      <c r="C348" s="4">
        <v>0</v>
      </c>
      <c r="D348" s="4">
        <v>1</v>
      </c>
      <c r="E348" s="4">
        <v>231</v>
      </c>
      <c r="F348" s="4">
        <f>ROUND(Source!BB335,O348)</f>
        <v>0</v>
      </c>
      <c r="G348" s="4" t="s">
        <v>75</v>
      </c>
      <c r="H348" s="4" t="s">
        <v>76</v>
      </c>
      <c r="I348" s="4"/>
      <c r="J348" s="4"/>
      <c r="K348" s="4">
        <v>231</v>
      </c>
      <c r="L348" s="4">
        <v>12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/>
    </row>
    <row r="349" spans="1:23" x14ac:dyDescent="0.25">
      <c r="A349" s="4">
        <v>50</v>
      </c>
      <c r="B349" s="4">
        <v>1</v>
      </c>
      <c r="C349" s="4">
        <v>0</v>
      </c>
      <c r="D349" s="4">
        <v>1</v>
      </c>
      <c r="E349" s="4">
        <v>204</v>
      </c>
      <c r="F349" s="4">
        <f>ROUND(Source!R335,O349)</f>
        <v>672.68</v>
      </c>
      <c r="G349" s="4" t="s">
        <v>77</v>
      </c>
      <c r="H349" s="4" t="s">
        <v>78</v>
      </c>
      <c r="I349" s="4"/>
      <c r="J349" s="4"/>
      <c r="K349" s="4">
        <v>204</v>
      </c>
      <c r="L349" s="4">
        <v>13</v>
      </c>
      <c r="M349" s="4">
        <v>0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/>
    </row>
    <row r="350" spans="1:23" x14ac:dyDescent="0.25">
      <c r="A350" s="4">
        <v>50</v>
      </c>
      <c r="B350" s="4">
        <v>1</v>
      </c>
      <c r="C350" s="4">
        <v>0</v>
      </c>
      <c r="D350" s="4">
        <v>1</v>
      </c>
      <c r="E350" s="4">
        <v>205</v>
      </c>
      <c r="F350" s="4">
        <f>ROUND(Source!S335,O350)</f>
        <v>11110.53</v>
      </c>
      <c r="G350" s="4" t="s">
        <v>79</v>
      </c>
      <c r="H350" s="4" t="s">
        <v>80</v>
      </c>
      <c r="I350" s="4"/>
      <c r="J350" s="4"/>
      <c r="K350" s="4">
        <v>205</v>
      </c>
      <c r="L350" s="4">
        <v>14</v>
      </c>
      <c r="M350" s="4">
        <v>0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/>
    </row>
    <row r="351" spans="1:23" x14ac:dyDescent="0.25">
      <c r="A351" s="4">
        <v>50</v>
      </c>
      <c r="B351" s="4">
        <v>0</v>
      </c>
      <c r="C351" s="4">
        <v>0</v>
      </c>
      <c r="D351" s="4">
        <v>1</v>
      </c>
      <c r="E351" s="4">
        <v>232</v>
      </c>
      <c r="F351" s="4">
        <f>ROUND(Source!BC335,O351)</f>
        <v>0</v>
      </c>
      <c r="G351" s="4" t="s">
        <v>81</v>
      </c>
      <c r="H351" s="4" t="s">
        <v>82</v>
      </c>
      <c r="I351" s="4"/>
      <c r="J351" s="4"/>
      <c r="K351" s="4">
        <v>232</v>
      </c>
      <c r="L351" s="4">
        <v>15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/>
    </row>
    <row r="352" spans="1:23" x14ac:dyDescent="0.25">
      <c r="A352" s="4">
        <v>50</v>
      </c>
      <c r="B352" s="4">
        <v>1</v>
      </c>
      <c r="C352" s="4">
        <v>0</v>
      </c>
      <c r="D352" s="4">
        <v>1</v>
      </c>
      <c r="E352" s="4">
        <v>214</v>
      </c>
      <c r="F352" s="4">
        <f>ROUND(Source!AS335,O352)</f>
        <v>687058.88</v>
      </c>
      <c r="G352" s="4" t="s">
        <v>83</v>
      </c>
      <c r="H352" s="4" t="s">
        <v>84</v>
      </c>
      <c r="I352" s="4"/>
      <c r="J352" s="4"/>
      <c r="K352" s="4">
        <v>214</v>
      </c>
      <c r="L352" s="4">
        <v>16</v>
      </c>
      <c r="M352" s="4">
        <v>0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/>
    </row>
    <row r="353" spans="1:206" x14ac:dyDescent="0.25">
      <c r="A353" s="4">
        <v>50</v>
      </c>
      <c r="B353" s="4">
        <v>0</v>
      </c>
      <c r="C353" s="4">
        <v>0</v>
      </c>
      <c r="D353" s="4">
        <v>1</v>
      </c>
      <c r="E353" s="4">
        <v>215</v>
      </c>
      <c r="F353" s="4">
        <f>ROUND(Source!AT335,O353)</f>
        <v>0</v>
      </c>
      <c r="G353" s="4" t="s">
        <v>85</v>
      </c>
      <c r="H353" s="4" t="s">
        <v>86</v>
      </c>
      <c r="I353" s="4"/>
      <c r="J353" s="4"/>
      <c r="K353" s="4">
        <v>215</v>
      </c>
      <c r="L353" s="4">
        <v>17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/>
    </row>
    <row r="354" spans="1:206" x14ac:dyDescent="0.25">
      <c r="A354" s="4">
        <v>50</v>
      </c>
      <c r="B354" s="4">
        <v>0</v>
      </c>
      <c r="C354" s="4">
        <v>0</v>
      </c>
      <c r="D354" s="4">
        <v>1</v>
      </c>
      <c r="E354" s="4">
        <v>217</v>
      </c>
      <c r="F354" s="4">
        <f>ROUND(Source!AU335,O354)</f>
        <v>0</v>
      </c>
      <c r="G354" s="4" t="s">
        <v>87</v>
      </c>
      <c r="H354" s="4" t="s">
        <v>88</v>
      </c>
      <c r="I354" s="4"/>
      <c r="J354" s="4"/>
      <c r="K354" s="4">
        <v>217</v>
      </c>
      <c r="L354" s="4">
        <v>18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/>
    </row>
    <row r="355" spans="1:206" x14ac:dyDescent="0.25">
      <c r="A355" s="4">
        <v>50</v>
      </c>
      <c r="B355" s="4">
        <v>0</v>
      </c>
      <c r="C355" s="4">
        <v>0</v>
      </c>
      <c r="D355" s="4">
        <v>1</v>
      </c>
      <c r="E355" s="4">
        <v>230</v>
      </c>
      <c r="F355" s="4">
        <f>ROUND(Source!BA335,O355)</f>
        <v>0</v>
      </c>
      <c r="G355" s="4" t="s">
        <v>89</v>
      </c>
      <c r="H355" s="4" t="s">
        <v>90</v>
      </c>
      <c r="I355" s="4"/>
      <c r="J355" s="4"/>
      <c r="K355" s="4">
        <v>230</v>
      </c>
      <c r="L355" s="4">
        <v>19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/>
    </row>
    <row r="356" spans="1:206" x14ac:dyDescent="0.25">
      <c r="A356" s="4">
        <v>50</v>
      </c>
      <c r="B356" s="4">
        <v>0</v>
      </c>
      <c r="C356" s="4">
        <v>0</v>
      </c>
      <c r="D356" s="4">
        <v>1</v>
      </c>
      <c r="E356" s="4">
        <v>206</v>
      </c>
      <c r="F356" s="4">
        <f>ROUND(Source!T335,O356)</f>
        <v>0</v>
      </c>
      <c r="G356" s="4" t="s">
        <v>91</v>
      </c>
      <c r="H356" s="4" t="s">
        <v>92</v>
      </c>
      <c r="I356" s="4"/>
      <c r="J356" s="4"/>
      <c r="K356" s="4">
        <v>206</v>
      </c>
      <c r="L356" s="4">
        <v>20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/>
    </row>
    <row r="357" spans="1:206" x14ac:dyDescent="0.25">
      <c r="A357" s="4">
        <v>50</v>
      </c>
      <c r="B357" s="4">
        <v>1</v>
      </c>
      <c r="C357" s="4">
        <v>0</v>
      </c>
      <c r="D357" s="4">
        <v>1</v>
      </c>
      <c r="E357" s="4">
        <v>207</v>
      </c>
      <c r="F357" s="4">
        <f>Source!U335</f>
        <v>1221.0907272149998</v>
      </c>
      <c r="G357" s="4" t="s">
        <v>93</v>
      </c>
      <c r="H357" s="4" t="s">
        <v>94</v>
      </c>
      <c r="I357" s="4"/>
      <c r="J357" s="4"/>
      <c r="K357" s="4">
        <v>207</v>
      </c>
      <c r="L357" s="4">
        <v>21</v>
      </c>
      <c r="M357" s="4">
        <v>0</v>
      </c>
      <c r="N357" s="4" t="s">
        <v>6</v>
      </c>
      <c r="O357" s="4">
        <v>-1</v>
      </c>
      <c r="P357" s="4"/>
      <c r="Q357" s="4"/>
      <c r="R357" s="4"/>
      <c r="S357" s="4"/>
      <c r="T357" s="4"/>
      <c r="U357" s="4"/>
      <c r="V357" s="4"/>
      <c r="W357" s="4"/>
    </row>
    <row r="358" spans="1:206" x14ac:dyDescent="0.25">
      <c r="A358" s="4">
        <v>50</v>
      </c>
      <c r="B358" s="4">
        <v>1</v>
      </c>
      <c r="C358" s="4">
        <v>0</v>
      </c>
      <c r="D358" s="4">
        <v>1</v>
      </c>
      <c r="E358" s="4">
        <v>208</v>
      </c>
      <c r="F358" s="4">
        <f>Source!V335</f>
        <v>57.071439749999996</v>
      </c>
      <c r="G358" s="4" t="s">
        <v>95</v>
      </c>
      <c r="H358" s="4" t="s">
        <v>96</v>
      </c>
      <c r="I358" s="4"/>
      <c r="J358" s="4"/>
      <c r="K358" s="4">
        <v>208</v>
      </c>
      <c r="L358" s="4">
        <v>22</v>
      </c>
      <c r="M358" s="4">
        <v>0</v>
      </c>
      <c r="N358" s="4" t="s">
        <v>6</v>
      </c>
      <c r="O358" s="4">
        <v>-1</v>
      </c>
      <c r="P358" s="4"/>
      <c r="Q358" s="4"/>
      <c r="R358" s="4"/>
      <c r="S358" s="4"/>
      <c r="T358" s="4"/>
      <c r="U358" s="4"/>
      <c r="V358" s="4"/>
      <c r="W358" s="4"/>
    </row>
    <row r="359" spans="1:206" x14ac:dyDescent="0.25">
      <c r="A359" s="4">
        <v>50</v>
      </c>
      <c r="B359" s="4">
        <v>0</v>
      </c>
      <c r="C359" s="4">
        <v>0</v>
      </c>
      <c r="D359" s="4">
        <v>1</v>
      </c>
      <c r="E359" s="4">
        <v>209</v>
      </c>
      <c r="F359" s="4">
        <f>ROUND(Source!W335,O359)</f>
        <v>0</v>
      </c>
      <c r="G359" s="4" t="s">
        <v>97</v>
      </c>
      <c r="H359" s="4" t="s">
        <v>98</v>
      </c>
      <c r="I359" s="4"/>
      <c r="J359" s="4"/>
      <c r="K359" s="4">
        <v>209</v>
      </c>
      <c r="L359" s="4">
        <v>23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/>
    </row>
    <row r="360" spans="1:206" x14ac:dyDescent="0.25">
      <c r="A360" s="4">
        <v>50</v>
      </c>
      <c r="B360" s="4">
        <v>1</v>
      </c>
      <c r="C360" s="4">
        <v>0</v>
      </c>
      <c r="D360" s="4">
        <v>1</v>
      </c>
      <c r="E360" s="4">
        <v>210</v>
      </c>
      <c r="F360" s="4">
        <f>ROUND(Source!X335,O360)</f>
        <v>11469.4</v>
      </c>
      <c r="G360" s="4" t="s">
        <v>99</v>
      </c>
      <c r="H360" s="4" t="s">
        <v>100</v>
      </c>
      <c r="I360" s="4"/>
      <c r="J360" s="4"/>
      <c r="K360" s="4">
        <v>210</v>
      </c>
      <c r="L360" s="4">
        <v>24</v>
      </c>
      <c r="M360" s="4">
        <v>0</v>
      </c>
      <c r="N360" s="4" t="s">
        <v>6</v>
      </c>
      <c r="O360" s="4">
        <v>2</v>
      </c>
      <c r="P360" s="4"/>
      <c r="Q360" s="4"/>
      <c r="R360" s="4"/>
      <c r="S360" s="4"/>
      <c r="T360" s="4"/>
      <c r="U360" s="4"/>
      <c r="V360" s="4"/>
      <c r="W360" s="4"/>
    </row>
    <row r="361" spans="1:206" x14ac:dyDescent="0.25">
      <c r="A361" s="4">
        <v>50</v>
      </c>
      <c r="B361" s="4">
        <v>1</v>
      </c>
      <c r="C361" s="4">
        <v>0</v>
      </c>
      <c r="D361" s="4">
        <v>1</v>
      </c>
      <c r="E361" s="4">
        <v>211</v>
      </c>
      <c r="F361" s="4">
        <f>ROUND(Source!Y335,O361)</f>
        <v>6996.25</v>
      </c>
      <c r="G361" s="4" t="s">
        <v>101</v>
      </c>
      <c r="H361" s="4" t="s">
        <v>102</v>
      </c>
      <c r="I361" s="4"/>
      <c r="J361" s="4"/>
      <c r="K361" s="4">
        <v>211</v>
      </c>
      <c r="L361" s="4">
        <v>25</v>
      </c>
      <c r="M361" s="4">
        <v>0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/>
    </row>
    <row r="362" spans="1:206" x14ac:dyDescent="0.25">
      <c r="A362" s="4">
        <v>50</v>
      </c>
      <c r="B362" s="4">
        <v>1</v>
      </c>
      <c r="C362" s="4">
        <v>0</v>
      </c>
      <c r="D362" s="4">
        <v>1</v>
      </c>
      <c r="E362" s="4">
        <v>224</v>
      </c>
      <c r="F362" s="4">
        <f>ROUND(Source!AR335,O362)</f>
        <v>687058.88</v>
      </c>
      <c r="G362" s="4" t="s">
        <v>103</v>
      </c>
      <c r="H362" s="4" t="s">
        <v>104</v>
      </c>
      <c r="I362" s="4"/>
      <c r="J362" s="4"/>
      <c r="K362" s="4">
        <v>224</v>
      </c>
      <c r="L362" s="4">
        <v>26</v>
      </c>
      <c r="M362" s="4">
        <v>0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/>
    </row>
    <row r="364" spans="1:206" x14ac:dyDescent="0.25">
      <c r="A364" s="2">
        <v>51</v>
      </c>
      <c r="B364" s="2">
        <f>B12</f>
        <v>436</v>
      </c>
      <c r="C364" s="2">
        <f>A12</f>
        <v>1</v>
      </c>
      <c r="D364" s="2">
        <f>ROW(A12)</f>
        <v>12</v>
      </c>
      <c r="E364" s="2"/>
      <c r="F364" s="2" t="str">
        <f>IF(F12&lt;&gt;"",F12,"")</f>
        <v>Новый объект</v>
      </c>
      <c r="G364" s="2" t="str">
        <f>IF(G12&lt;&gt;"",G12,"")</f>
        <v>02-02-01 сопут</v>
      </c>
      <c r="H364" s="2">
        <v>0</v>
      </c>
      <c r="I364" s="2"/>
      <c r="J364" s="2"/>
      <c r="K364" s="2"/>
      <c r="L364" s="2"/>
      <c r="M364" s="2"/>
      <c r="N364" s="2"/>
      <c r="O364" s="2">
        <f t="shared" ref="O364:T364" si="143">ROUND(O335,2)</f>
        <v>668593.23</v>
      </c>
      <c r="P364" s="2">
        <f t="shared" si="143"/>
        <v>652568.39</v>
      </c>
      <c r="Q364" s="2">
        <f t="shared" si="143"/>
        <v>4914.3100000000004</v>
      </c>
      <c r="R364" s="2">
        <f t="shared" si="143"/>
        <v>672.68</v>
      </c>
      <c r="S364" s="2">
        <f t="shared" si="143"/>
        <v>11110.53</v>
      </c>
      <c r="T364" s="2">
        <f t="shared" si="143"/>
        <v>0</v>
      </c>
      <c r="U364" s="2">
        <f>U335</f>
        <v>1221.0907272149998</v>
      </c>
      <c r="V364" s="2">
        <f>V335</f>
        <v>57.071439749999996</v>
      </c>
      <c r="W364" s="2">
        <f>ROUND(W335,2)</f>
        <v>0</v>
      </c>
      <c r="X364" s="2">
        <f>ROUND(X335,2)</f>
        <v>11469.4</v>
      </c>
      <c r="Y364" s="2">
        <f>ROUND(Y335,2)</f>
        <v>6996.25</v>
      </c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>
        <f t="shared" ref="AO364:BC364" si="144">ROUND(AO335,2)</f>
        <v>0</v>
      </c>
      <c r="AP364" s="2">
        <f t="shared" si="144"/>
        <v>0</v>
      </c>
      <c r="AQ364" s="2">
        <f t="shared" si="144"/>
        <v>0</v>
      </c>
      <c r="AR364" s="2">
        <f t="shared" si="144"/>
        <v>687058.88</v>
      </c>
      <c r="AS364" s="2">
        <f t="shared" si="144"/>
        <v>687058.88</v>
      </c>
      <c r="AT364" s="2">
        <f t="shared" si="144"/>
        <v>0</v>
      </c>
      <c r="AU364" s="2">
        <f t="shared" si="144"/>
        <v>0</v>
      </c>
      <c r="AV364" s="2">
        <f t="shared" si="144"/>
        <v>652568.39</v>
      </c>
      <c r="AW364" s="2">
        <f t="shared" si="144"/>
        <v>652568.39</v>
      </c>
      <c r="AX364" s="2">
        <f t="shared" si="144"/>
        <v>0</v>
      </c>
      <c r="AY364" s="2">
        <f t="shared" si="144"/>
        <v>652568.39</v>
      </c>
      <c r="AZ364" s="2">
        <f t="shared" si="144"/>
        <v>0</v>
      </c>
      <c r="BA364" s="2">
        <f t="shared" si="144"/>
        <v>0</v>
      </c>
      <c r="BB364" s="2">
        <f t="shared" si="144"/>
        <v>0</v>
      </c>
      <c r="BC364" s="2">
        <f t="shared" si="144"/>
        <v>0</v>
      </c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>
        <v>0</v>
      </c>
    </row>
    <row r="366" spans="1:206" x14ac:dyDescent="0.25">
      <c r="A366" s="4">
        <v>50</v>
      </c>
      <c r="B366" s="4">
        <v>1</v>
      </c>
      <c r="C366" s="4">
        <v>0</v>
      </c>
      <c r="D366" s="4">
        <v>1</v>
      </c>
      <c r="E366" s="4">
        <v>201</v>
      </c>
      <c r="F366" s="4">
        <f>ROUND(Source!O364,O366)</f>
        <v>668593.23</v>
      </c>
      <c r="G366" s="4" t="s">
        <v>53</v>
      </c>
      <c r="H366" s="4" t="s">
        <v>54</v>
      </c>
      <c r="I366" s="4"/>
      <c r="J366" s="4"/>
      <c r="K366" s="4">
        <v>201</v>
      </c>
      <c r="L366" s="4">
        <v>1</v>
      </c>
      <c r="M366" s="4">
        <v>0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/>
    </row>
    <row r="367" spans="1:206" x14ac:dyDescent="0.25">
      <c r="A367" s="4">
        <v>50</v>
      </c>
      <c r="B367" s="4">
        <v>0</v>
      </c>
      <c r="C367" s="4">
        <v>0</v>
      </c>
      <c r="D367" s="4">
        <v>1</v>
      </c>
      <c r="E367" s="4">
        <v>202</v>
      </c>
      <c r="F367" s="4">
        <f>ROUND(Source!P364,O367)</f>
        <v>652568.39</v>
      </c>
      <c r="G367" s="4" t="s">
        <v>55</v>
      </c>
      <c r="H367" s="4" t="s">
        <v>56</v>
      </c>
      <c r="I367" s="4"/>
      <c r="J367" s="4"/>
      <c r="K367" s="4">
        <v>202</v>
      </c>
      <c r="L367" s="4">
        <v>2</v>
      </c>
      <c r="M367" s="4">
        <v>3</v>
      </c>
      <c r="N367" s="4" t="s">
        <v>6</v>
      </c>
      <c r="O367" s="4">
        <v>2</v>
      </c>
      <c r="P367" s="4"/>
      <c r="Q367" s="4"/>
      <c r="R367" s="4"/>
      <c r="S367" s="4"/>
      <c r="T367" s="4"/>
      <c r="U367" s="4"/>
      <c r="V367" s="4"/>
      <c r="W367" s="4"/>
    </row>
    <row r="368" spans="1:206" x14ac:dyDescent="0.25">
      <c r="A368" s="4">
        <v>50</v>
      </c>
      <c r="B368" s="4">
        <v>0</v>
      </c>
      <c r="C368" s="4">
        <v>0</v>
      </c>
      <c r="D368" s="4">
        <v>1</v>
      </c>
      <c r="E368" s="4">
        <v>222</v>
      </c>
      <c r="F368" s="4">
        <f>ROUND(Source!AO364,O368)</f>
        <v>0</v>
      </c>
      <c r="G368" s="4" t="s">
        <v>57</v>
      </c>
      <c r="H368" s="4" t="s">
        <v>58</v>
      </c>
      <c r="I368" s="4"/>
      <c r="J368" s="4"/>
      <c r="K368" s="4">
        <v>222</v>
      </c>
      <c r="L368" s="4">
        <v>3</v>
      </c>
      <c r="M368" s="4">
        <v>3</v>
      </c>
      <c r="N368" s="4" t="s">
        <v>6</v>
      </c>
      <c r="O368" s="4">
        <v>2</v>
      </c>
      <c r="P368" s="4"/>
      <c r="Q368" s="4"/>
      <c r="R368" s="4"/>
      <c r="S368" s="4"/>
      <c r="T368" s="4"/>
      <c r="U368" s="4"/>
      <c r="V368" s="4"/>
      <c r="W368" s="4"/>
    </row>
    <row r="369" spans="1:23" x14ac:dyDescent="0.25">
      <c r="A369" s="4">
        <v>50</v>
      </c>
      <c r="B369" s="4">
        <v>0</v>
      </c>
      <c r="C369" s="4">
        <v>0</v>
      </c>
      <c r="D369" s="4">
        <v>1</v>
      </c>
      <c r="E369" s="4">
        <v>225</v>
      </c>
      <c r="F369" s="4">
        <f>ROUND(Source!AV364,O369)</f>
        <v>652568.39</v>
      </c>
      <c r="G369" s="4" t="s">
        <v>59</v>
      </c>
      <c r="H369" s="4" t="s">
        <v>60</v>
      </c>
      <c r="I369" s="4"/>
      <c r="J369" s="4"/>
      <c r="K369" s="4">
        <v>225</v>
      </c>
      <c r="L369" s="4">
        <v>4</v>
      </c>
      <c r="M369" s="4">
        <v>3</v>
      </c>
      <c r="N369" s="4" t="s">
        <v>6</v>
      </c>
      <c r="O369" s="4">
        <v>2</v>
      </c>
      <c r="P369" s="4"/>
      <c r="Q369" s="4"/>
      <c r="R369" s="4"/>
      <c r="S369" s="4"/>
      <c r="T369" s="4"/>
      <c r="U369" s="4"/>
      <c r="V369" s="4"/>
      <c r="W369" s="4"/>
    </row>
    <row r="370" spans="1:23" x14ac:dyDescent="0.25">
      <c r="A370" s="4">
        <v>50</v>
      </c>
      <c r="B370" s="4">
        <v>1</v>
      </c>
      <c r="C370" s="4">
        <v>0</v>
      </c>
      <c r="D370" s="4">
        <v>1</v>
      </c>
      <c r="E370" s="4">
        <v>226</v>
      </c>
      <c r="F370" s="4">
        <f>ROUND(Source!AW364,O370)</f>
        <v>652568.39</v>
      </c>
      <c r="G370" s="4" t="s">
        <v>61</v>
      </c>
      <c r="H370" s="4" t="s">
        <v>62</v>
      </c>
      <c r="I370" s="4"/>
      <c r="J370" s="4"/>
      <c r="K370" s="4">
        <v>226</v>
      </c>
      <c r="L370" s="4">
        <v>5</v>
      </c>
      <c r="M370" s="4">
        <v>0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/>
    </row>
    <row r="371" spans="1:23" x14ac:dyDescent="0.25">
      <c r="A371" s="4">
        <v>50</v>
      </c>
      <c r="B371" s="4">
        <v>0</v>
      </c>
      <c r="C371" s="4">
        <v>0</v>
      </c>
      <c r="D371" s="4">
        <v>1</v>
      </c>
      <c r="E371" s="4">
        <v>227</v>
      </c>
      <c r="F371" s="4">
        <f>ROUND(Source!AX364,O371)</f>
        <v>0</v>
      </c>
      <c r="G371" s="4" t="s">
        <v>63</v>
      </c>
      <c r="H371" s="4" t="s">
        <v>64</v>
      </c>
      <c r="I371" s="4"/>
      <c r="J371" s="4"/>
      <c r="K371" s="4">
        <v>227</v>
      </c>
      <c r="L371" s="4">
        <v>6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/>
    </row>
    <row r="372" spans="1:23" x14ac:dyDescent="0.25">
      <c r="A372" s="4">
        <v>50</v>
      </c>
      <c r="B372" s="4">
        <v>0</v>
      </c>
      <c r="C372" s="4">
        <v>0</v>
      </c>
      <c r="D372" s="4">
        <v>1</v>
      </c>
      <c r="E372" s="4">
        <v>228</v>
      </c>
      <c r="F372" s="4">
        <f>ROUND(Source!AY364,O372)</f>
        <v>652568.39</v>
      </c>
      <c r="G372" s="4" t="s">
        <v>65</v>
      </c>
      <c r="H372" s="4" t="s">
        <v>66</v>
      </c>
      <c r="I372" s="4"/>
      <c r="J372" s="4"/>
      <c r="K372" s="4">
        <v>228</v>
      </c>
      <c r="L372" s="4">
        <v>7</v>
      </c>
      <c r="M372" s="4">
        <v>3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/>
    </row>
    <row r="373" spans="1:23" x14ac:dyDescent="0.25">
      <c r="A373" s="4">
        <v>50</v>
      </c>
      <c r="B373" s="4">
        <v>0</v>
      </c>
      <c r="C373" s="4">
        <v>0</v>
      </c>
      <c r="D373" s="4">
        <v>1</v>
      </c>
      <c r="E373" s="4">
        <v>216</v>
      </c>
      <c r="F373" s="4">
        <f>ROUND(Source!AP364,O373)</f>
        <v>0</v>
      </c>
      <c r="G373" s="4" t="s">
        <v>67</v>
      </c>
      <c r="H373" s="4" t="s">
        <v>68</v>
      </c>
      <c r="I373" s="4"/>
      <c r="J373" s="4"/>
      <c r="K373" s="4">
        <v>216</v>
      </c>
      <c r="L373" s="4">
        <v>8</v>
      </c>
      <c r="M373" s="4">
        <v>3</v>
      </c>
      <c r="N373" s="4" t="s">
        <v>6</v>
      </c>
      <c r="O373" s="4">
        <v>2</v>
      </c>
      <c r="P373" s="4"/>
      <c r="Q373" s="4"/>
      <c r="R373" s="4"/>
      <c r="S373" s="4"/>
      <c r="T373" s="4"/>
      <c r="U373" s="4"/>
      <c r="V373" s="4"/>
      <c r="W373" s="4"/>
    </row>
    <row r="374" spans="1:23" x14ac:dyDescent="0.25">
      <c r="A374" s="4">
        <v>50</v>
      </c>
      <c r="B374" s="4">
        <v>0</v>
      </c>
      <c r="C374" s="4">
        <v>0</v>
      </c>
      <c r="D374" s="4">
        <v>1</v>
      </c>
      <c r="E374" s="4">
        <v>223</v>
      </c>
      <c r="F374" s="4">
        <f>ROUND(Source!AQ364,O374)</f>
        <v>0</v>
      </c>
      <c r="G374" s="4" t="s">
        <v>69</v>
      </c>
      <c r="H374" s="4" t="s">
        <v>70</v>
      </c>
      <c r="I374" s="4"/>
      <c r="J374" s="4"/>
      <c r="K374" s="4">
        <v>223</v>
      </c>
      <c r="L374" s="4">
        <v>9</v>
      </c>
      <c r="M374" s="4">
        <v>3</v>
      </c>
      <c r="N374" s="4" t="s">
        <v>6</v>
      </c>
      <c r="O374" s="4">
        <v>2</v>
      </c>
      <c r="P374" s="4"/>
      <c r="Q374" s="4"/>
      <c r="R374" s="4"/>
      <c r="S374" s="4"/>
      <c r="T374" s="4"/>
      <c r="U374" s="4"/>
      <c r="V374" s="4"/>
      <c r="W374" s="4"/>
    </row>
    <row r="375" spans="1:23" x14ac:dyDescent="0.25">
      <c r="A375" s="4">
        <v>50</v>
      </c>
      <c r="B375" s="4">
        <v>0</v>
      </c>
      <c r="C375" s="4">
        <v>0</v>
      </c>
      <c r="D375" s="4">
        <v>1</v>
      </c>
      <c r="E375" s="4">
        <v>229</v>
      </c>
      <c r="F375" s="4">
        <f>ROUND(Source!AZ364,O375)</f>
        <v>0</v>
      </c>
      <c r="G375" s="4" t="s">
        <v>71</v>
      </c>
      <c r="H375" s="4" t="s">
        <v>72</v>
      </c>
      <c r="I375" s="4"/>
      <c r="J375" s="4"/>
      <c r="K375" s="4">
        <v>229</v>
      </c>
      <c r="L375" s="4">
        <v>10</v>
      </c>
      <c r="M375" s="4">
        <v>3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/>
    </row>
    <row r="376" spans="1:23" x14ac:dyDescent="0.25">
      <c r="A376" s="4">
        <v>50</v>
      </c>
      <c r="B376" s="4">
        <v>0</v>
      </c>
      <c r="C376" s="4">
        <v>0</v>
      </c>
      <c r="D376" s="4">
        <v>1</v>
      </c>
      <c r="E376" s="4">
        <v>203</v>
      </c>
      <c r="F376" s="4">
        <f>ROUND(Source!Q364,O376)</f>
        <v>4914.3100000000004</v>
      </c>
      <c r="G376" s="4" t="s">
        <v>73</v>
      </c>
      <c r="H376" s="4" t="s">
        <v>74</v>
      </c>
      <c r="I376" s="4"/>
      <c r="J376" s="4"/>
      <c r="K376" s="4">
        <v>203</v>
      </c>
      <c r="L376" s="4">
        <v>11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/>
    </row>
    <row r="377" spans="1:23" x14ac:dyDescent="0.25">
      <c r="A377" s="4">
        <v>50</v>
      </c>
      <c r="B377" s="4">
        <v>0</v>
      </c>
      <c r="C377" s="4">
        <v>0</v>
      </c>
      <c r="D377" s="4">
        <v>1</v>
      </c>
      <c r="E377" s="4">
        <v>231</v>
      </c>
      <c r="F377" s="4">
        <f>ROUND(Source!BB364,O377)</f>
        <v>0</v>
      </c>
      <c r="G377" s="4" t="s">
        <v>75</v>
      </c>
      <c r="H377" s="4" t="s">
        <v>76</v>
      </c>
      <c r="I377" s="4"/>
      <c r="J377" s="4"/>
      <c r="K377" s="4">
        <v>231</v>
      </c>
      <c r="L377" s="4">
        <v>12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/>
    </row>
    <row r="378" spans="1:23" x14ac:dyDescent="0.25">
      <c r="A378" s="4">
        <v>50</v>
      </c>
      <c r="B378" s="4">
        <v>0</v>
      </c>
      <c r="C378" s="4">
        <v>0</v>
      </c>
      <c r="D378" s="4">
        <v>1</v>
      </c>
      <c r="E378" s="4">
        <v>204</v>
      </c>
      <c r="F378" s="4">
        <f>ROUND(Source!R364,O378)</f>
        <v>672.68</v>
      </c>
      <c r="G378" s="4" t="s">
        <v>77</v>
      </c>
      <c r="H378" s="4" t="s">
        <v>78</v>
      </c>
      <c r="I378" s="4"/>
      <c r="J378" s="4"/>
      <c r="K378" s="4">
        <v>204</v>
      </c>
      <c r="L378" s="4">
        <v>13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/>
    </row>
    <row r="379" spans="1:23" x14ac:dyDescent="0.25">
      <c r="A379" s="4">
        <v>50</v>
      </c>
      <c r="B379" s="4">
        <v>0</v>
      </c>
      <c r="C379" s="4">
        <v>0</v>
      </c>
      <c r="D379" s="4">
        <v>1</v>
      </c>
      <c r="E379" s="4">
        <v>205</v>
      </c>
      <c r="F379" s="4">
        <f>ROUND(Source!S364,O379)</f>
        <v>11110.53</v>
      </c>
      <c r="G379" s="4" t="s">
        <v>79</v>
      </c>
      <c r="H379" s="4" t="s">
        <v>80</v>
      </c>
      <c r="I379" s="4"/>
      <c r="J379" s="4"/>
      <c r="K379" s="4">
        <v>205</v>
      </c>
      <c r="L379" s="4">
        <v>14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/>
    </row>
    <row r="380" spans="1:23" x14ac:dyDescent="0.25">
      <c r="A380" s="4">
        <v>50</v>
      </c>
      <c r="B380" s="4">
        <v>0</v>
      </c>
      <c r="C380" s="4">
        <v>0</v>
      </c>
      <c r="D380" s="4">
        <v>1</v>
      </c>
      <c r="E380" s="4">
        <v>232</v>
      </c>
      <c r="F380" s="4">
        <f>ROUND(Source!BC364,O380)</f>
        <v>0</v>
      </c>
      <c r="G380" s="4" t="s">
        <v>81</v>
      </c>
      <c r="H380" s="4" t="s">
        <v>82</v>
      </c>
      <c r="I380" s="4"/>
      <c r="J380" s="4"/>
      <c r="K380" s="4">
        <v>232</v>
      </c>
      <c r="L380" s="4">
        <v>15</v>
      </c>
      <c r="M380" s="4">
        <v>3</v>
      </c>
      <c r="N380" s="4" t="s">
        <v>6</v>
      </c>
      <c r="O380" s="4">
        <v>2</v>
      </c>
      <c r="P380" s="4"/>
      <c r="Q380" s="4"/>
      <c r="R380" s="4"/>
      <c r="S380" s="4"/>
      <c r="T380" s="4"/>
      <c r="U380" s="4"/>
      <c r="V380" s="4"/>
      <c r="W380" s="4"/>
    </row>
    <row r="381" spans="1:23" x14ac:dyDescent="0.25">
      <c r="A381" s="4">
        <v>50</v>
      </c>
      <c r="B381" s="4">
        <v>1</v>
      </c>
      <c r="C381" s="4">
        <v>0</v>
      </c>
      <c r="D381" s="4">
        <v>1</v>
      </c>
      <c r="E381" s="4">
        <v>214</v>
      </c>
      <c r="F381" s="4">
        <f>ROUND(Source!AS364,O381)</f>
        <v>687058.88</v>
      </c>
      <c r="G381" s="4" t="s">
        <v>83</v>
      </c>
      <c r="H381" s="4" t="s">
        <v>84</v>
      </c>
      <c r="I381" s="4"/>
      <c r="J381" s="4"/>
      <c r="K381" s="4">
        <v>214</v>
      </c>
      <c r="L381" s="4">
        <v>16</v>
      </c>
      <c r="M381" s="4">
        <v>0</v>
      </c>
      <c r="N381" s="4" t="s">
        <v>6</v>
      </c>
      <c r="O381" s="4">
        <v>2</v>
      </c>
      <c r="P381" s="4"/>
      <c r="Q381" s="4"/>
      <c r="R381" s="4"/>
      <c r="S381" s="4"/>
      <c r="T381" s="4"/>
      <c r="U381" s="4"/>
      <c r="V381" s="4"/>
      <c r="W381" s="4"/>
    </row>
    <row r="382" spans="1:23" x14ac:dyDescent="0.25">
      <c r="A382" s="4">
        <v>50</v>
      </c>
      <c r="B382" s="4">
        <v>0</v>
      </c>
      <c r="C382" s="4">
        <v>0</v>
      </c>
      <c r="D382" s="4">
        <v>1</v>
      </c>
      <c r="E382" s="4">
        <v>215</v>
      </c>
      <c r="F382" s="4">
        <f>ROUND(Source!AT364,O382)</f>
        <v>0</v>
      </c>
      <c r="G382" s="4" t="s">
        <v>85</v>
      </c>
      <c r="H382" s="4" t="s">
        <v>86</v>
      </c>
      <c r="I382" s="4"/>
      <c r="J382" s="4"/>
      <c r="K382" s="4">
        <v>215</v>
      </c>
      <c r="L382" s="4">
        <v>17</v>
      </c>
      <c r="M382" s="4">
        <v>3</v>
      </c>
      <c r="N382" s="4" t="s">
        <v>6</v>
      </c>
      <c r="O382" s="4">
        <v>2</v>
      </c>
      <c r="P382" s="4"/>
      <c r="Q382" s="4"/>
      <c r="R382" s="4"/>
      <c r="S382" s="4"/>
      <c r="T382" s="4"/>
      <c r="U382" s="4"/>
      <c r="V382" s="4"/>
      <c r="W382" s="4"/>
    </row>
    <row r="383" spans="1:23" x14ac:dyDescent="0.25">
      <c r="A383" s="4">
        <v>50</v>
      </c>
      <c r="B383" s="4">
        <v>0</v>
      </c>
      <c r="C383" s="4">
        <v>0</v>
      </c>
      <c r="D383" s="4">
        <v>1</v>
      </c>
      <c r="E383" s="4">
        <v>217</v>
      </c>
      <c r="F383" s="4">
        <f>ROUND(Source!AU364,O383)</f>
        <v>0</v>
      </c>
      <c r="G383" s="4" t="s">
        <v>87</v>
      </c>
      <c r="H383" s="4" t="s">
        <v>88</v>
      </c>
      <c r="I383" s="4"/>
      <c r="J383" s="4"/>
      <c r="K383" s="4">
        <v>217</v>
      </c>
      <c r="L383" s="4">
        <v>18</v>
      </c>
      <c r="M383" s="4">
        <v>3</v>
      </c>
      <c r="N383" s="4" t="s">
        <v>6</v>
      </c>
      <c r="O383" s="4">
        <v>2</v>
      </c>
      <c r="P383" s="4"/>
      <c r="Q383" s="4"/>
      <c r="R383" s="4"/>
      <c r="S383" s="4"/>
      <c r="T383" s="4"/>
      <c r="U383" s="4"/>
      <c r="V383" s="4"/>
      <c r="W383" s="4"/>
    </row>
    <row r="384" spans="1:23" x14ac:dyDescent="0.25">
      <c r="A384" s="4">
        <v>50</v>
      </c>
      <c r="B384" s="4">
        <v>0</v>
      </c>
      <c r="C384" s="4">
        <v>0</v>
      </c>
      <c r="D384" s="4">
        <v>1</v>
      </c>
      <c r="E384" s="4">
        <v>230</v>
      </c>
      <c r="F384" s="4">
        <f>ROUND(Source!BA364,O384)</f>
        <v>0</v>
      </c>
      <c r="G384" s="4" t="s">
        <v>89</v>
      </c>
      <c r="H384" s="4" t="s">
        <v>90</v>
      </c>
      <c r="I384" s="4"/>
      <c r="J384" s="4"/>
      <c r="K384" s="4">
        <v>230</v>
      </c>
      <c r="L384" s="4">
        <v>19</v>
      </c>
      <c r="M384" s="4">
        <v>3</v>
      </c>
      <c r="N384" s="4" t="s">
        <v>6</v>
      </c>
      <c r="O384" s="4">
        <v>2</v>
      </c>
      <c r="P384" s="4"/>
      <c r="Q384" s="4"/>
      <c r="R384" s="4"/>
      <c r="S384" s="4"/>
      <c r="T384" s="4"/>
      <c r="U384" s="4"/>
      <c r="V384" s="4"/>
      <c r="W384" s="4"/>
    </row>
    <row r="385" spans="1:23" x14ac:dyDescent="0.25">
      <c r="A385" s="4">
        <v>50</v>
      </c>
      <c r="B385" s="4">
        <v>0</v>
      </c>
      <c r="C385" s="4">
        <v>0</v>
      </c>
      <c r="D385" s="4">
        <v>1</v>
      </c>
      <c r="E385" s="4">
        <v>206</v>
      </c>
      <c r="F385" s="4">
        <f>ROUND(Source!T364,O385)</f>
        <v>0</v>
      </c>
      <c r="G385" s="4" t="s">
        <v>91</v>
      </c>
      <c r="H385" s="4" t="s">
        <v>92</v>
      </c>
      <c r="I385" s="4"/>
      <c r="J385" s="4"/>
      <c r="K385" s="4">
        <v>206</v>
      </c>
      <c r="L385" s="4">
        <v>20</v>
      </c>
      <c r="M385" s="4">
        <v>3</v>
      </c>
      <c r="N385" s="4" t="s">
        <v>6</v>
      </c>
      <c r="O385" s="4">
        <v>2</v>
      </c>
      <c r="P385" s="4"/>
      <c r="Q385" s="4"/>
      <c r="R385" s="4"/>
      <c r="S385" s="4"/>
      <c r="T385" s="4"/>
      <c r="U385" s="4"/>
      <c r="V385" s="4"/>
      <c r="W385" s="4"/>
    </row>
    <row r="386" spans="1:23" x14ac:dyDescent="0.25">
      <c r="A386" s="4">
        <v>50</v>
      </c>
      <c r="B386" s="4">
        <v>0</v>
      </c>
      <c r="C386" s="4">
        <v>0</v>
      </c>
      <c r="D386" s="4">
        <v>1</v>
      </c>
      <c r="E386" s="4">
        <v>207</v>
      </c>
      <c r="F386" s="4">
        <f>Source!U364</f>
        <v>1221.0907272149998</v>
      </c>
      <c r="G386" s="4" t="s">
        <v>93</v>
      </c>
      <c r="H386" s="4" t="s">
        <v>94</v>
      </c>
      <c r="I386" s="4"/>
      <c r="J386" s="4"/>
      <c r="K386" s="4">
        <v>207</v>
      </c>
      <c r="L386" s="4">
        <v>21</v>
      </c>
      <c r="M386" s="4">
        <v>3</v>
      </c>
      <c r="N386" s="4" t="s">
        <v>6</v>
      </c>
      <c r="O386" s="4">
        <v>-1</v>
      </c>
      <c r="P386" s="4"/>
      <c r="Q386" s="4"/>
      <c r="R386" s="4"/>
      <c r="S386" s="4"/>
      <c r="T386" s="4"/>
      <c r="U386" s="4"/>
      <c r="V386" s="4"/>
      <c r="W386" s="4"/>
    </row>
    <row r="387" spans="1:23" x14ac:dyDescent="0.25">
      <c r="A387" s="4">
        <v>50</v>
      </c>
      <c r="B387" s="4">
        <v>0</v>
      </c>
      <c r="C387" s="4">
        <v>0</v>
      </c>
      <c r="D387" s="4">
        <v>1</v>
      </c>
      <c r="E387" s="4">
        <v>208</v>
      </c>
      <c r="F387" s="4">
        <f>Source!V364</f>
        <v>57.071439749999996</v>
      </c>
      <c r="G387" s="4" t="s">
        <v>95</v>
      </c>
      <c r="H387" s="4" t="s">
        <v>96</v>
      </c>
      <c r="I387" s="4"/>
      <c r="J387" s="4"/>
      <c r="K387" s="4">
        <v>208</v>
      </c>
      <c r="L387" s="4">
        <v>22</v>
      </c>
      <c r="M387" s="4">
        <v>3</v>
      </c>
      <c r="N387" s="4" t="s">
        <v>6</v>
      </c>
      <c r="O387" s="4">
        <v>-1</v>
      </c>
      <c r="P387" s="4"/>
      <c r="Q387" s="4"/>
      <c r="R387" s="4"/>
      <c r="S387" s="4"/>
      <c r="T387" s="4"/>
      <c r="U387" s="4"/>
      <c r="V387" s="4"/>
      <c r="W387" s="4"/>
    </row>
    <row r="388" spans="1:23" x14ac:dyDescent="0.25">
      <c r="A388" s="4">
        <v>50</v>
      </c>
      <c r="B388" s="4">
        <v>0</v>
      </c>
      <c r="C388" s="4">
        <v>0</v>
      </c>
      <c r="D388" s="4">
        <v>1</v>
      </c>
      <c r="E388" s="4">
        <v>209</v>
      </c>
      <c r="F388" s="4">
        <f>ROUND(Source!W364,O388)</f>
        <v>0</v>
      </c>
      <c r="G388" s="4" t="s">
        <v>97</v>
      </c>
      <c r="H388" s="4" t="s">
        <v>98</v>
      </c>
      <c r="I388" s="4"/>
      <c r="J388" s="4"/>
      <c r="K388" s="4">
        <v>209</v>
      </c>
      <c r="L388" s="4">
        <v>23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/>
    </row>
    <row r="389" spans="1:23" x14ac:dyDescent="0.25">
      <c r="A389" s="4">
        <v>50</v>
      </c>
      <c r="B389" s="4">
        <v>1</v>
      </c>
      <c r="C389" s="4">
        <v>0</v>
      </c>
      <c r="D389" s="4">
        <v>1</v>
      </c>
      <c r="E389" s="4">
        <v>210</v>
      </c>
      <c r="F389" s="4">
        <f>ROUND(Source!X364,O389)</f>
        <v>11469.4</v>
      </c>
      <c r="G389" s="4" t="s">
        <v>99</v>
      </c>
      <c r="H389" s="4" t="s">
        <v>100</v>
      </c>
      <c r="I389" s="4"/>
      <c r="J389" s="4"/>
      <c r="K389" s="4">
        <v>210</v>
      </c>
      <c r="L389" s="4">
        <v>24</v>
      </c>
      <c r="M389" s="4">
        <v>0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/>
    </row>
    <row r="390" spans="1:23" x14ac:dyDescent="0.25">
      <c r="A390" s="4">
        <v>50</v>
      </c>
      <c r="B390" s="4">
        <v>1</v>
      </c>
      <c r="C390" s="4">
        <v>0</v>
      </c>
      <c r="D390" s="4">
        <v>1</v>
      </c>
      <c r="E390" s="4">
        <v>211</v>
      </c>
      <c r="F390" s="4">
        <f>ROUND(Source!Y364,O390)</f>
        <v>6996.25</v>
      </c>
      <c r="G390" s="4" t="s">
        <v>101</v>
      </c>
      <c r="H390" s="4" t="s">
        <v>102</v>
      </c>
      <c r="I390" s="4"/>
      <c r="J390" s="4"/>
      <c r="K390" s="4">
        <v>211</v>
      </c>
      <c r="L390" s="4">
        <v>25</v>
      </c>
      <c r="M390" s="4">
        <v>0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/>
    </row>
    <row r="391" spans="1:23" x14ac:dyDescent="0.25">
      <c r="A391" s="4">
        <v>50</v>
      </c>
      <c r="B391" s="4">
        <v>1</v>
      </c>
      <c r="C391" s="4">
        <v>0</v>
      </c>
      <c r="D391" s="4">
        <v>1</v>
      </c>
      <c r="E391" s="4">
        <v>224</v>
      </c>
      <c r="F391" s="4">
        <f>ROUND(Source!AR364,O391)</f>
        <v>687058.88</v>
      </c>
      <c r="G391" s="4" t="s">
        <v>103</v>
      </c>
      <c r="H391" s="4" t="s">
        <v>104</v>
      </c>
      <c r="I391" s="4"/>
      <c r="J391" s="4"/>
      <c r="K391" s="4">
        <v>224</v>
      </c>
      <c r="L391" s="4">
        <v>26</v>
      </c>
      <c r="M391" s="4">
        <v>0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/>
    </row>
    <row r="392" spans="1:23" x14ac:dyDescent="0.25">
      <c r="A392" s="4">
        <v>50</v>
      </c>
      <c r="B392" s="4">
        <v>1</v>
      </c>
      <c r="C392" s="4">
        <v>0</v>
      </c>
      <c r="D392" s="4">
        <v>2</v>
      </c>
      <c r="E392" s="4">
        <v>0</v>
      </c>
      <c r="F392" s="4">
        <f>ROUND((F391-F383-F373)*9.7*1.01+F373*3.92+F383*22.95*1.01,O392)</f>
        <v>6731115.8499999996</v>
      </c>
      <c r="G392" s="4" t="s">
        <v>245</v>
      </c>
      <c r="H392" s="4" t="s">
        <v>246</v>
      </c>
      <c r="I392" s="4"/>
      <c r="J392" s="4"/>
      <c r="K392" s="4">
        <v>212</v>
      </c>
      <c r="L392" s="4">
        <v>27</v>
      </c>
      <c r="M392" s="4">
        <v>0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/>
    </row>
    <row r="393" spans="1:23" x14ac:dyDescent="0.25">
      <c r="A393" s="4">
        <v>50</v>
      </c>
      <c r="B393" s="4">
        <v>1</v>
      </c>
      <c r="C393" s="4">
        <v>0</v>
      </c>
      <c r="D393" s="4">
        <v>2</v>
      </c>
      <c r="E393" s="4">
        <v>0</v>
      </c>
      <c r="F393" s="4">
        <f>ROUND(F373*3.92,O393)</f>
        <v>0</v>
      </c>
      <c r="G393" s="4" t="s">
        <v>247</v>
      </c>
      <c r="H393" s="4" t="s">
        <v>248</v>
      </c>
      <c r="I393" s="4"/>
      <c r="J393" s="4"/>
      <c r="K393" s="4">
        <v>212</v>
      </c>
      <c r="L393" s="4">
        <v>28</v>
      </c>
      <c r="M393" s="4">
        <v>0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/>
    </row>
    <row r="394" spans="1:23" x14ac:dyDescent="0.25">
      <c r="A394" s="4">
        <v>50</v>
      </c>
      <c r="B394" s="4">
        <v>1</v>
      </c>
      <c r="C394" s="4">
        <v>0</v>
      </c>
      <c r="D394" s="4">
        <v>2</v>
      </c>
      <c r="E394" s="4">
        <v>0</v>
      </c>
      <c r="F394" s="4">
        <f>ROUND(F370*9.7*1.01,O394)</f>
        <v>6393212.5199999996</v>
      </c>
      <c r="G394" s="4" t="s">
        <v>249</v>
      </c>
      <c r="H394" s="4" t="s">
        <v>250</v>
      </c>
      <c r="I394" s="4"/>
      <c r="J394" s="4"/>
      <c r="K394" s="4">
        <v>212</v>
      </c>
      <c r="L394" s="4">
        <v>29</v>
      </c>
      <c r="M394" s="4">
        <v>0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/>
    </row>
    <row r="395" spans="1:23" x14ac:dyDescent="0.25">
      <c r="A395" s="4">
        <v>50</v>
      </c>
      <c r="B395" s="4">
        <v>1</v>
      </c>
      <c r="C395" s="4">
        <v>0</v>
      </c>
      <c r="D395" s="4">
        <v>2</v>
      </c>
      <c r="E395" s="4">
        <v>0</v>
      </c>
      <c r="F395" s="4">
        <f>ROUND(F383*22.95*1.01,O395)</f>
        <v>0</v>
      </c>
      <c r="G395" s="4" t="s">
        <v>251</v>
      </c>
      <c r="H395" s="4" t="s">
        <v>252</v>
      </c>
      <c r="I395" s="4"/>
      <c r="J395" s="4"/>
      <c r="K395" s="4">
        <v>212</v>
      </c>
      <c r="L395" s="4">
        <v>30</v>
      </c>
      <c r="M395" s="4">
        <v>0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/>
    </row>
    <row r="396" spans="1:23" x14ac:dyDescent="0.25">
      <c r="A396" s="4">
        <v>50</v>
      </c>
      <c r="B396" s="4">
        <v>1</v>
      </c>
      <c r="C396" s="4">
        <v>0</v>
      </c>
      <c r="D396" s="4">
        <v>2</v>
      </c>
      <c r="E396" s="4">
        <v>0</v>
      </c>
      <c r="F396" s="4">
        <f>ROUND(F392-F393-F395,O396)</f>
        <v>6731115.8499999996</v>
      </c>
      <c r="G396" s="4" t="s">
        <v>253</v>
      </c>
      <c r="H396" s="4" t="s">
        <v>254</v>
      </c>
      <c r="I396" s="4"/>
      <c r="J396" s="4"/>
      <c r="K396" s="4">
        <v>212</v>
      </c>
      <c r="L396" s="4">
        <v>31</v>
      </c>
      <c r="M396" s="4">
        <v>0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/>
    </row>
    <row r="397" spans="1:23" x14ac:dyDescent="0.25">
      <c r="A397" s="4">
        <v>50</v>
      </c>
      <c r="B397" s="4">
        <v>1</v>
      </c>
      <c r="C397" s="4">
        <v>0</v>
      </c>
      <c r="D397" s="4">
        <v>2</v>
      </c>
      <c r="E397" s="4">
        <v>0</v>
      </c>
      <c r="F397" s="4">
        <f>ROUND(F396*0.018,O397)</f>
        <v>121160.09</v>
      </c>
      <c r="G397" s="4" t="s">
        <v>255</v>
      </c>
      <c r="H397" s="4" t="s">
        <v>256</v>
      </c>
      <c r="I397" s="4"/>
      <c r="J397" s="4"/>
      <c r="K397" s="4">
        <v>212</v>
      </c>
      <c r="L397" s="4">
        <v>32</v>
      </c>
      <c r="M397" s="4">
        <v>0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/>
    </row>
    <row r="398" spans="1:23" x14ac:dyDescent="0.25">
      <c r="A398" s="4">
        <v>50</v>
      </c>
      <c r="B398" s="4">
        <v>1</v>
      </c>
      <c r="C398" s="4">
        <v>0</v>
      </c>
      <c r="D398" s="4">
        <v>2</v>
      </c>
      <c r="E398" s="4">
        <v>0</v>
      </c>
      <c r="F398" s="4">
        <f>ROUND(F397+F392,O398)</f>
        <v>6852275.9400000004</v>
      </c>
      <c r="G398" s="4" t="s">
        <v>257</v>
      </c>
      <c r="H398" s="4" t="s">
        <v>258</v>
      </c>
      <c r="I398" s="4"/>
      <c r="J398" s="4"/>
      <c r="K398" s="4">
        <v>212</v>
      </c>
      <c r="L398" s="4">
        <v>33</v>
      </c>
      <c r="M398" s="4">
        <v>0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/>
    </row>
    <row r="399" spans="1:23" x14ac:dyDescent="0.25">
      <c r="A399" s="4">
        <v>50</v>
      </c>
      <c r="B399" s="4">
        <v>1</v>
      </c>
      <c r="C399" s="4">
        <v>0</v>
      </c>
      <c r="D399" s="4">
        <v>2</v>
      </c>
      <c r="E399" s="4">
        <v>0</v>
      </c>
      <c r="F399" s="4">
        <f>ROUND((F396+F397)*0.02484,O399)</f>
        <v>170210.53</v>
      </c>
      <c r="G399" s="4" t="s">
        <v>259</v>
      </c>
      <c r="H399" s="4" t="s">
        <v>260</v>
      </c>
      <c r="I399" s="4"/>
      <c r="J399" s="4"/>
      <c r="K399" s="4">
        <v>212</v>
      </c>
      <c r="L399" s="4">
        <v>34</v>
      </c>
      <c r="M399" s="4">
        <v>0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/>
    </row>
    <row r="400" spans="1:23" x14ac:dyDescent="0.25">
      <c r="A400" s="4">
        <v>50</v>
      </c>
      <c r="B400" s="4">
        <v>1</v>
      </c>
      <c r="C400" s="4">
        <v>0</v>
      </c>
      <c r="D400" s="4">
        <v>2</v>
      </c>
      <c r="E400" s="4">
        <v>0</v>
      </c>
      <c r="F400" s="4">
        <f>ROUND(F398+F399,O400)</f>
        <v>7022486.4699999997</v>
      </c>
      <c r="G400" s="4" t="s">
        <v>261</v>
      </c>
      <c r="H400" s="4" t="s">
        <v>262</v>
      </c>
      <c r="I400" s="4"/>
      <c r="J400" s="4"/>
      <c r="K400" s="4">
        <v>212</v>
      </c>
      <c r="L400" s="4">
        <v>35</v>
      </c>
      <c r="M400" s="4">
        <v>0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/>
    </row>
    <row r="401" spans="1:23" x14ac:dyDescent="0.25">
      <c r="A401" s="4">
        <v>50</v>
      </c>
      <c r="B401" s="4">
        <v>1</v>
      </c>
      <c r="C401" s="4">
        <v>0</v>
      </c>
      <c r="D401" s="4">
        <v>2</v>
      </c>
      <c r="E401" s="4">
        <v>0</v>
      </c>
      <c r="F401" s="4">
        <f>ROUND(F400*0.02,O401)</f>
        <v>140449.73000000001</v>
      </c>
      <c r="G401" s="4" t="s">
        <v>263</v>
      </c>
      <c r="H401" s="4" t="s">
        <v>264</v>
      </c>
      <c r="I401" s="4"/>
      <c r="J401" s="4"/>
      <c r="K401" s="4">
        <v>212</v>
      </c>
      <c r="L401" s="4">
        <v>36</v>
      </c>
      <c r="M401" s="4">
        <v>0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/>
    </row>
    <row r="402" spans="1:23" x14ac:dyDescent="0.25">
      <c r="A402" s="4">
        <v>50</v>
      </c>
      <c r="B402" s="4">
        <v>1</v>
      </c>
      <c r="C402" s="4">
        <v>0</v>
      </c>
      <c r="D402" s="4">
        <v>2</v>
      </c>
      <c r="E402" s="4">
        <v>0</v>
      </c>
      <c r="F402" s="4">
        <f>ROUND(F400+F401,O402)</f>
        <v>7162936.2000000002</v>
      </c>
      <c r="G402" s="4" t="s">
        <v>265</v>
      </c>
      <c r="H402" s="4" t="s">
        <v>266</v>
      </c>
      <c r="I402" s="4"/>
      <c r="J402" s="4"/>
      <c r="K402" s="4">
        <v>212</v>
      </c>
      <c r="L402" s="4">
        <v>37</v>
      </c>
      <c r="M402" s="4">
        <v>0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/>
    </row>
    <row r="403" spans="1:23" x14ac:dyDescent="0.25">
      <c r="A403" s="4">
        <v>50</v>
      </c>
      <c r="B403" s="4">
        <v>1</v>
      </c>
      <c r="C403" s="4">
        <v>0</v>
      </c>
      <c r="D403" s="4">
        <v>2</v>
      </c>
      <c r="E403" s="4">
        <v>0</v>
      </c>
      <c r="F403" s="4">
        <f>ROUND((F393+F394)*0.2,O403)</f>
        <v>1278642.5</v>
      </c>
      <c r="G403" s="4" t="s">
        <v>267</v>
      </c>
      <c r="H403" s="4" t="s">
        <v>268</v>
      </c>
      <c r="I403" s="4"/>
      <c r="J403" s="4"/>
      <c r="K403" s="4">
        <v>212</v>
      </c>
      <c r="L403" s="4">
        <v>38</v>
      </c>
      <c r="M403" s="4">
        <v>0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/>
    </row>
    <row r="404" spans="1:23" x14ac:dyDescent="0.25">
      <c r="A404" s="4">
        <v>50</v>
      </c>
      <c r="B404" s="4">
        <v>1</v>
      </c>
      <c r="C404" s="4">
        <v>0</v>
      </c>
      <c r="D404" s="4">
        <v>2</v>
      </c>
      <c r="E404" s="4">
        <v>0</v>
      </c>
      <c r="F404" s="4">
        <f>ROUND(F402+F403,O404)</f>
        <v>8441578.6999999993</v>
      </c>
      <c r="G404" s="4" t="s">
        <v>269</v>
      </c>
      <c r="H404" s="4" t="s">
        <v>270</v>
      </c>
      <c r="I404" s="4"/>
      <c r="J404" s="4"/>
      <c r="K404" s="4">
        <v>212</v>
      </c>
      <c r="L404" s="4">
        <v>39</v>
      </c>
      <c r="M404" s="4">
        <v>0</v>
      </c>
      <c r="N404" s="4" t="s">
        <v>6</v>
      </c>
      <c r="O404" s="4">
        <v>2</v>
      </c>
      <c r="P404" s="4"/>
      <c r="Q404" s="4"/>
      <c r="R404" s="4"/>
      <c r="S404" s="4"/>
      <c r="T404" s="4"/>
      <c r="U404" s="4"/>
      <c r="V404" s="4"/>
      <c r="W404" s="4"/>
    </row>
    <row r="405" spans="1:23" x14ac:dyDescent="0.25">
      <c r="A405" s="4">
        <v>50</v>
      </c>
      <c r="B405" s="4">
        <v>1</v>
      </c>
      <c r="C405" s="4">
        <v>0</v>
      </c>
      <c r="D405" s="4">
        <v>2</v>
      </c>
      <c r="E405" s="4">
        <v>0</v>
      </c>
      <c r="F405" s="4">
        <f>ROUND(F395*0.8,O405)</f>
        <v>0</v>
      </c>
      <c r="G405" s="4" t="s">
        <v>271</v>
      </c>
      <c r="H405" s="4" t="s">
        <v>272</v>
      </c>
      <c r="I405" s="4"/>
      <c r="J405" s="4"/>
      <c r="K405" s="4">
        <v>212</v>
      </c>
      <c r="L405" s="4">
        <v>40</v>
      </c>
      <c r="M405" s="4">
        <v>0</v>
      </c>
      <c r="N405" s="4" t="s">
        <v>6</v>
      </c>
      <c r="O405" s="4">
        <v>2</v>
      </c>
      <c r="P405" s="4"/>
      <c r="Q405" s="4"/>
      <c r="R405" s="4"/>
      <c r="S405" s="4"/>
      <c r="T405" s="4"/>
      <c r="U405" s="4"/>
      <c r="V405" s="4"/>
      <c r="W405" s="4"/>
    </row>
    <row r="408" spans="1:23" x14ac:dyDescent="0.25">
      <c r="A408">
        <v>70</v>
      </c>
      <c r="B408">
        <v>1</v>
      </c>
      <c r="D408">
        <v>1</v>
      </c>
      <c r="E408" t="s">
        <v>273</v>
      </c>
      <c r="F408" t="s">
        <v>274</v>
      </c>
      <c r="G408">
        <v>0</v>
      </c>
      <c r="H408">
        <v>0</v>
      </c>
      <c r="I408" t="s">
        <v>6</v>
      </c>
      <c r="J408">
        <v>1</v>
      </c>
      <c r="K408">
        <v>0</v>
      </c>
      <c r="L408" t="s">
        <v>6</v>
      </c>
      <c r="M408" t="s">
        <v>6</v>
      </c>
      <c r="N408">
        <v>0</v>
      </c>
    </row>
    <row r="409" spans="1:23" x14ac:dyDescent="0.25">
      <c r="A409">
        <v>70</v>
      </c>
      <c r="B409">
        <v>1</v>
      </c>
      <c r="D409">
        <v>2</v>
      </c>
      <c r="E409" t="s">
        <v>275</v>
      </c>
      <c r="F409" t="s">
        <v>276</v>
      </c>
      <c r="G409">
        <v>1</v>
      </c>
      <c r="H409">
        <v>0</v>
      </c>
      <c r="I409" t="s">
        <v>6</v>
      </c>
      <c r="J409">
        <v>1</v>
      </c>
      <c r="K409">
        <v>0</v>
      </c>
      <c r="L409" t="s">
        <v>6</v>
      </c>
      <c r="M409" t="s">
        <v>6</v>
      </c>
      <c r="N409">
        <v>0</v>
      </c>
    </row>
    <row r="410" spans="1:23" x14ac:dyDescent="0.25">
      <c r="A410">
        <v>70</v>
      </c>
      <c r="B410">
        <v>1</v>
      </c>
      <c r="D410">
        <v>3</v>
      </c>
      <c r="E410" t="s">
        <v>277</v>
      </c>
      <c r="F410" t="s">
        <v>278</v>
      </c>
      <c r="G410">
        <v>0</v>
      </c>
      <c r="H410">
        <v>0</v>
      </c>
      <c r="I410" t="s">
        <v>6</v>
      </c>
      <c r="J410">
        <v>1</v>
      </c>
      <c r="K410">
        <v>0</v>
      </c>
      <c r="L410" t="s">
        <v>6</v>
      </c>
      <c r="M410" t="s">
        <v>6</v>
      </c>
      <c r="N410">
        <v>0</v>
      </c>
    </row>
    <row r="411" spans="1:23" x14ac:dyDescent="0.25">
      <c r="A411">
        <v>70</v>
      </c>
      <c r="B411">
        <v>1</v>
      </c>
      <c r="D411">
        <v>4</v>
      </c>
      <c r="E411" t="s">
        <v>279</v>
      </c>
      <c r="F411" t="s">
        <v>280</v>
      </c>
      <c r="G411">
        <v>0</v>
      </c>
      <c r="H411">
        <v>0</v>
      </c>
      <c r="I411" t="s">
        <v>281</v>
      </c>
      <c r="J411">
        <v>0</v>
      </c>
      <c r="K411">
        <v>0</v>
      </c>
      <c r="L411" t="s">
        <v>6</v>
      </c>
      <c r="M411" t="s">
        <v>6</v>
      </c>
      <c r="N411">
        <v>0</v>
      </c>
    </row>
    <row r="412" spans="1:23" x14ac:dyDescent="0.25">
      <c r="A412">
        <v>70</v>
      </c>
      <c r="B412">
        <v>1</v>
      </c>
      <c r="D412">
        <v>5</v>
      </c>
      <c r="E412" t="s">
        <v>282</v>
      </c>
      <c r="F412" t="s">
        <v>283</v>
      </c>
      <c r="G412">
        <v>0</v>
      </c>
      <c r="H412">
        <v>0</v>
      </c>
      <c r="I412" t="s">
        <v>284</v>
      </c>
      <c r="J412">
        <v>0</v>
      </c>
      <c r="K412">
        <v>0</v>
      </c>
      <c r="L412" t="s">
        <v>6</v>
      </c>
      <c r="M412" t="s">
        <v>6</v>
      </c>
      <c r="N412">
        <v>0</v>
      </c>
    </row>
    <row r="413" spans="1:23" x14ac:dyDescent="0.25">
      <c r="A413">
        <v>70</v>
      </c>
      <c r="B413">
        <v>1</v>
      </c>
      <c r="D413">
        <v>6</v>
      </c>
      <c r="E413" t="s">
        <v>285</v>
      </c>
      <c r="F413" t="s">
        <v>286</v>
      </c>
      <c r="G413">
        <v>0</v>
      </c>
      <c r="H413">
        <v>0</v>
      </c>
      <c r="I413" t="s">
        <v>287</v>
      </c>
      <c r="J413">
        <v>0</v>
      </c>
      <c r="K413">
        <v>0</v>
      </c>
      <c r="L413" t="s">
        <v>6</v>
      </c>
      <c r="M413" t="s">
        <v>6</v>
      </c>
      <c r="N413">
        <v>0</v>
      </c>
    </row>
    <row r="414" spans="1:23" x14ac:dyDescent="0.25">
      <c r="A414">
        <v>70</v>
      </c>
      <c r="B414">
        <v>1</v>
      </c>
      <c r="D414">
        <v>7</v>
      </c>
      <c r="E414" t="s">
        <v>288</v>
      </c>
      <c r="F414" t="s">
        <v>289</v>
      </c>
      <c r="G414">
        <v>1</v>
      </c>
      <c r="H414">
        <v>0</v>
      </c>
      <c r="I414" t="s">
        <v>6</v>
      </c>
      <c r="J414">
        <v>0</v>
      </c>
      <c r="K414">
        <v>0</v>
      </c>
      <c r="L414" t="s">
        <v>6</v>
      </c>
      <c r="M414" t="s">
        <v>6</v>
      </c>
      <c r="N414">
        <v>0</v>
      </c>
    </row>
    <row r="415" spans="1:23" x14ac:dyDescent="0.25">
      <c r="A415">
        <v>70</v>
      </c>
      <c r="B415">
        <v>1</v>
      </c>
      <c r="D415">
        <v>8</v>
      </c>
      <c r="E415" t="s">
        <v>290</v>
      </c>
      <c r="F415" t="s">
        <v>291</v>
      </c>
      <c r="G415">
        <v>0</v>
      </c>
      <c r="H415">
        <v>0</v>
      </c>
      <c r="I415" t="s">
        <v>292</v>
      </c>
      <c r="J415">
        <v>0</v>
      </c>
      <c r="K415">
        <v>0</v>
      </c>
      <c r="L415" t="s">
        <v>6</v>
      </c>
      <c r="M415" t="s">
        <v>6</v>
      </c>
      <c r="N415">
        <v>0</v>
      </c>
    </row>
    <row r="416" spans="1:23" x14ac:dyDescent="0.25">
      <c r="A416">
        <v>70</v>
      </c>
      <c r="B416">
        <v>1</v>
      </c>
      <c r="D416">
        <v>9</v>
      </c>
      <c r="E416" t="s">
        <v>293</v>
      </c>
      <c r="F416" t="s">
        <v>294</v>
      </c>
      <c r="G416">
        <v>0</v>
      </c>
      <c r="H416">
        <v>0</v>
      </c>
      <c r="I416" t="s">
        <v>295</v>
      </c>
      <c r="J416">
        <v>0</v>
      </c>
      <c r="K416">
        <v>0</v>
      </c>
      <c r="L416" t="s">
        <v>6</v>
      </c>
      <c r="M416" t="s">
        <v>6</v>
      </c>
      <c r="N416">
        <v>0</v>
      </c>
    </row>
    <row r="417" spans="1:14" x14ac:dyDescent="0.25">
      <c r="A417">
        <v>70</v>
      </c>
      <c r="B417">
        <v>1</v>
      </c>
      <c r="D417">
        <v>10</v>
      </c>
      <c r="E417" t="s">
        <v>296</v>
      </c>
      <c r="F417" t="s">
        <v>297</v>
      </c>
      <c r="G417">
        <v>0</v>
      </c>
      <c r="H417">
        <v>0</v>
      </c>
      <c r="I417" t="s">
        <v>298</v>
      </c>
      <c r="J417">
        <v>0</v>
      </c>
      <c r="K417">
        <v>0</v>
      </c>
      <c r="L417" t="s">
        <v>6</v>
      </c>
      <c r="M417" t="s">
        <v>6</v>
      </c>
      <c r="N417">
        <v>0</v>
      </c>
    </row>
    <row r="418" spans="1:14" x14ac:dyDescent="0.25">
      <c r="A418">
        <v>70</v>
      </c>
      <c r="B418">
        <v>1</v>
      </c>
      <c r="D418">
        <v>11</v>
      </c>
      <c r="E418" t="s">
        <v>299</v>
      </c>
      <c r="F418" t="s">
        <v>300</v>
      </c>
      <c r="G418">
        <v>0</v>
      </c>
      <c r="H418">
        <v>0</v>
      </c>
      <c r="I418" t="s">
        <v>301</v>
      </c>
      <c r="J418">
        <v>0</v>
      </c>
      <c r="K418">
        <v>0</v>
      </c>
      <c r="L418" t="s">
        <v>6</v>
      </c>
      <c r="M418" t="s">
        <v>6</v>
      </c>
      <c r="N418">
        <v>0</v>
      </c>
    </row>
    <row r="419" spans="1:14" x14ac:dyDescent="0.25">
      <c r="A419">
        <v>70</v>
      </c>
      <c r="B419">
        <v>1</v>
      </c>
      <c r="D419">
        <v>12</v>
      </c>
      <c r="E419" t="s">
        <v>302</v>
      </c>
      <c r="F419" t="s">
        <v>303</v>
      </c>
      <c r="G419">
        <v>0</v>
      </c>
      <c r="H419">
        <v>0</v>
      </c>
      <c r="I419" t="s">
        <v>6</v>
      </c>
      <c r="J419">
        <v>0</v>
      </c>
      <c r="K419">
        <v>0</v>
      </c>
      <c r="L419" t="s">
        <v>6</v>
      </c>
      <c r="M419" t="s">
        <v>6</v>
      </c>
      <c r="N419">
        <v>0</v>
      </c>
    </row>
    <row r="420" spans="1:14" x14ac:dyDescent="0.25">
      <c r="A420">
        <v>70</v>
      </c>
      <c r="B420">
        <v>1</v>
      </c>
      <c r="D420">
        <v>1</v>
      </c>
      <c r="E420" t="s">
        <v>304</v>
      </c>
      <c r="F420" t="s">
        <v>305</v>
      </c>
      <c r="G420">
        <v>0.9</v>
      </c>
      <c r="H420">
        <v>1</v>
      </c>
      <c r="I420" t="s">
        <v>306</v>
      </c>
      <c r="J420">
        <v>0</v>
      </c>
      <c r="K420">
        <v>0</v>
      </c>
      <c r="L420" t="s">
        <v>6</v>
      </c>
      <c r="M420" t="s">
        <v>6</v>
      </c>
      <c r="N420">
        <v>0</v>
      </c>
    </row>
    <row r="421" spans="1:14" x14ac:dyDescent="0.25">
      <c r="A421">
        <v>70</v>
      </c>
      <c r="B421">
        <v>1</v>
      </c>
      <c r="D421">
        <v>2</v>
      </c>
      <c r="E421" t="s">
        <v>307</v>
      </c>
      <c r="F421" t="s">
        <v>308</v>
      </c>
      <c r="G421">
        <v>0.85</v>
      </c>
      <c r="H421">
        <v>1</v>
      </c>
      <c r="I421" t="s">
        <v>309</v>
      </c>
      <c r="J421">
        <v>0</v>
      </c>
      <c r="K421">
        <v>0</v>
      </c>
      <c r="L421" t="s">
        <v>6</v>
      </c>
      <c r="M421" t="s">
        <v>6</v>
      </c>
      <c r="N421">
        <v>0</v>
      </c>
    </row>
    <row r="422" spans="1:14" x14ac:dyDescent="0.25">
      <c r="A422">
        <v>70</v>
      </c>
      <c r="B422">
        <v>1</v>
      </c>
      <c r="D422">
        <v>3</v>
      </c>
      <c r="E422" t="s">
        <v>310</v>
      </c>
      <c r="F422" t="s">
        <v>311</v>
      </c>
      <c r="G422">
        <v>1</v>
      </c>
      <c r="H422">
        <v>0.85</v>
      </c>
      <c r="I422" t="s">
        <v>312</v>
      </c>
      <c r="J422">
        <v>0</v>
      </c>
      <c r="K422">
        <v>0</v>
      </c>
      <c r="L422" t="s">
        <v>6</v>
      </c>
      <c r="M422" t="s">
        <v>6</v>
      </c>
      <c r="N422">
        <v>0</v>
      </c>
    </row>
    <row r="423" spans="1:14" x14ac:dyDescent="0.25">
      <c r="A423">
        <v>70</v>
      </c>
      <c r="B423">
        <v>1</v>
      </c>
      <c r="D423">
        <v>4</v>
      </c>
      <c r="E423" t="s">
        <v>313</v>
      </c>
      <c r="F423" t="s">
        <v>314</v>
      </c>
      <c r="G423">
        <v>1</v>
      </c>
      <c r="H423">
        <v>0</v>
      </c>
      <c r="I423" t="s">
        <v>6</v>
      </c>
      <c r="J423">
        <v>0</v>
      </c>
      <c r="K423">
        <v>0</v>
      </c>
      <c r="L423" t="s">
        <v>6</v>
      </c>
      <c r="M423" t="s">
        <v>6</v>
      </c>
      <c r="N423">
        <v>0</v>
      </c>
    </row>
    <row r="424" spans="1:14" x14ac:dyDescent="0.25">
      <c r="A424">
        <v>70</v>
      </c>
      <c r="B424">
        <v>1</v>
      </c>
      <c r="D424">
        <v>5</v>
      </c>
      <c r="E424" t="s">
        <v>315</v>
      </c>
      <c r="F424" t="s">
        <v>316</v>
      </c>
      <c r="G424">
        <v>1</v>
      </c>
      <c r="H424">
        <v>0.8</v>
      </c>
      <c r="I424" t="s">
        <v>317</v>
      </c>
      <c r="J424">
        <v>0</v>
      </c>
      <c r="K424">
        <v>0</v>
      </c>
      <c r="L424" t="s">
        <v>6</v>
      </c>
      <c r="M424" t="s">
        <v>6</v>
      </c>
      <c r="N424">
        <v>0</v>
      </c>
    </row>
    <row r="425" spans="1:14" x14ac:dyDescent="0.25">
      <c r="A425">
        <v>70</v>
      </c>
      <c r="B425">
        <v>1</v>
      </c>
      <c r="D425">
        <v>6</v>
      </c>
      <c r="E425" t="s">
        <v>318</v>
      </c>
      <c r="F425" t="s">
        <v>319</v>
      </c>
      <c r="G425">
        <v>1</v>
      </c>
      <c r="H425">
        <v>0</v>
      </c>
      <c r="I425" t="s">
        <v>6</v>
      </c>
      <c r="J425">
        <v>0</v>
      </c>
      <c r="K425">
        <v>0</v>
      </c>
      <c r="L425" t="s">
        <v>6</v>
      </c>
      <c r="M425" t="s">
        <v>6</v>
      </c>
      <c r="N425">
        <v>0</v>
      </c>
    </row>
    <row r="426" spans="1:14" x14ac:dyDescent="0.25">
      <c r="A426">
        <v>70</v>
      </c>
      <c r="B426">
        <v>1</v>
      </c>
      <c r="D426">
        <v>7</v>
      </c>
      <c r="E426" t="s">
        <v>320</v>
      </c>
      <c r="F426" t="s">
        <v>321</v>
      </c>
      <c r="G426">
        <v>1</v>
      </c>
      <c r="H426">
        <v>0</v>
      </c>
      <c r="I426" t="s">
        <v>6</v>
      </c>
      <c r="J426">
        <v>0</v>
      </c>
      <c r="K426">
        <v>0</v>
      </c>
      <c r="L426" t="s">
        <v>6</v>
      </c>
      <c r="M426" t="s">
        <v>6</v>
      </c>
      <c r="N426">
        <v>0</v>
      </c>
    </row>
    <row r="427" spans="1:14" x14ac:dyDescent="0.25">
      <c r="A427">
        <v>70</v>
      </c>
      <c r="B427">
        <v>1</v>
      </c>
      <c r="D427">
        <v>8</v>
      </c>
      <c r="E427" t="s">
        <v>322</v>
      </c>
      <c r="F427" t="s">
        <v>323</v>
      </c>
      <c r="G427">
        <v>0.7</v>
      </c>
      <c r="H427">
        <v>0</v>
      </c>
      <c r="I427" t="s">
        <v>6</v>
      </c>
      <c r="J427">
        <v>0</v>
      </c>
      <c r="K427">
        <v>0</v>
      </c>
      <c r="L427" t="s">
        <v>6</v>
      </c>
      <c r="M427" t="s">
        <v>6</v>
      </c>
      <c r="N427">
        <v>0</v>
      </c>
    </row>
    <row r="428" spans="1:14" x14ac:dyDescent="0.25">
      <c r="A428">
        <v>70</v>
      </c>
      <c r="B428">
        <v>1</v>
      </c>
      <c r="D428">
        <v>9</v>
      </c>
      <c r="E428" t="s">
        <v>324</v>
      </c>
      <c r="F428" t="s">
        <v>325</v>
      </c>
      <c r="G428">
        <v>0.9</v>
      </c>
      <c r="H428">
        <v>0</v>
      </c>
      <c r="I428" t="s">
        <v>6</v>
      </c>
      <c r="J428">
        <v>0</v>
      </c>
      <c r="K428">
        <v>0</v>
      </c>
      <c r="L428" t="s">
        <v>6</v>
      </c>
      <c r="M428" t="s">
        <v>6</v>
      </c>
      <c r="N428">
        <v>0</v>
      </c>
    </row>
    <row r="429" spans="1:14" x14ac:dyDescent="0.25">
      <c r="A429">
        <v>70</v>
      </c>
      <c r="B429">
        <v>1</v>
      </c>
      <c r="D429">
        <v>10</v>
      </c>
      <c r="E429" t="s">
        <v>326</v>
      </c>
      <c r="F429" t="s">
        <v>327</v>
      </c>
      <c r="G429">
        <v>0.6</v>
      </c>
      <c r="H429">
        <v>0</v>
      </c>
      <c r="I429" t="s">
        <v>6</v>
      </c>
      <c r="J429">
        <v>0</v>
      </c>
      <c r="K429">
        <v>0</v>
      </c>
      <c r="L429" t="s">
        <v>6</v>
      </c>
      <c r="M429" t="s">
        <v>6</v>
      </c>
      <c r="N429">
        <v>0</v>
      </c>
    </row>
    <row r="430" spans="1:14" x14ac:dyDescent="0.25">
      <c r="A430">
        <v>70</v>
      </c>
      <c r="B430">
        <v>1</v>
      </c>
      <c r="D430">
        <v>11</v>
      </c>
      <c r="E430" t="s">
        <v>328</v>
      </c>
      <c r="F430" t="s">
        <v>329</v>
      </c>
      <c r="G430">
        <v>1.2</v>
      </c>
      <c r="H430">
        <v>0</v>
      </c>
      <c r="I430" t="s">
        <v>6</v>
      </c>
      <c r="J430">
        <v>0</v>
      </c>
      <c r="K430">
        <v>0</v>
      </c>
      <c r="L430" t="s">
        <v>6</v>
      </c>
      <c r="M430" t="s">
        <v>6</v>
      </c>
      <c r="N430">
        <v>0</v>
      </c>
    </row>
    <row r="431" spans="1:14" x14ac:dyDescent="0.25">
      <c r="A431">
        <v>70</v>
      </c>
      <c r="B431">
        <v>1</v>
      </c>
      <c r="D431">
        <v>12</v>
      </c>
      <c r="E431" t="s">
        <v>330</v>
      </c>
      <c r="F431" t="s">
        <v>331</v>
      </c>
      <c r="G431">
        <v>0</v>
      </c>
      <c r="H431">
        <v>0</v>
      </c>
      <c r="I431" t="s">
        <v>6</v>
      </c>
      <c r="J431">
        <v>0</v>
      </c>
      <c r="K431">
        <v>0</v>
      </c>
      <c r="L431" t="s">
        <v>6</v>
      </c>
      <c r="M431" t="s">
        <v>6</v>
      </c>
      <c r="N431">
        <v>0</v>
      </c>
    </row>
    <row r="432" spans="1:14" x14ac:dyDescent="0.25">
      <c r="A432">
        <v>70</v>
      </c>
      <c r="B432">
        <v>1</v>
      </c>
      <c r="D432">
        <v>13</v>
      </c>
      <c r="E432" t="s">
        <v>332</v>
      </c>
      <c r="F432" t="s">
        <v>333</v>
      </c>
      <c r="G432">
        <v>1</v>
      </c>
      <c r="H432">
        <v>0</v>
      </c>
      <c r="I432" t="s">
        <v>6</v>
      </c>
      <c r="J432">
        <v>0</v>
      </c>
      <c r="K432">
        <v>0</v>
      </c>
      <c r="L432" t="s">
        <v>6</v>
      </c>
      <c r="M432" t="s">
        <v>6</v>
      </c>
      <c r="N432">
        <v>0</v>
      </c>
    </row>
    <row r="434" spans="1:15" x14ac:dyDescent="0.25">
      <c r="A434">
        <v>-1</v>
      </c>
    </row>
    <row r="436" spans="1:15" x14ac:dyDescent="0.25">
      <c r="A436" s="3">
        <v>75</v>
      </c>
      <c r="B436" s="3" t="s">
        <v>334</v>
      </c>
      <c r="C436" s="3">
        <v>2000</v>
      </c>
      <c r="D436" s="3">
        <v>0</v>
      </c>
      <c r="E436" s="3">
        <v>1</v>
      </c>
      <c r="F436" s="3">
        <v>0</v>
      </c>
      <c r="G436" s="3">
        <v>0</v>
      </c>
      <c r="H436" s="3">
        <v>1</v>
      </c>
      <c r="I436" s="3">
        <v>0</v>
      </c>
      <c r="J436" s="3">
        <v>1</v>
      </c>
      <c r="K436" s="3">
        <v>0</v>
      </c>
      <c r="L436" s="3">
        <v>0</v>
      </c>
      <c r="M436" s="3">
        <v>0</v>
      </c>
      <c r="N436" s="3">
        <v>67950658</v>
      </c>
      <c r="O436" s="3">
        <v>1</v>
      </c>
    </row>
    <row r="440" spans="1:15" x14ac:dyDescent="0.25">
      <c r="A440">
        <v>65</v>
      </c>
      <c r="C440">
        <v>1</v>
      </c>
      <c r="D440">
        <v>0</v>
      </c>
      <c r="E4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67950658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(Source!F352)/1000</f>
        <v>687.05888000000004</v>
      </c>
      <c r="F16" s="6">
        <f>(Source!F353)/1000</f>
        <v>0</v>
      </c>
      <c r="G16" s="6">
        <f>(Source!F344)/1000</f>
        <v>0</v>
      </c>
      <c r="H16" s="6">
        <f>(Source!F354)/1000+(Source!F355)/1000</f>
        <v>0</v>
      </c>
      <c r="I16" s="6">
        <f>E16+F16+G16+H16</f>
        <v>687.05888000000004</v>
      </c>
      <c r="J16" s="6">
        <f>(Source!F350)/1000</f>
        <v>11.110530000000001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668593.23</v>
      </c>
      <c r="AU16" s="6">
        <v>652568.39</v>
      </c>
      <c r="AV16" s="6">
        <v>0</v>
      </c>
      <c r="AW16" s="6">
        <v>0</v>
      </c>
      <c r="AX16" s="6">
        <v>0</v>
      </c>
      <c r="AY16" s="6">
        <v>4914.3100000000004</v>
      </c>
      <c r="AZ16" s="6">
        <v>672.68</v>
      </c>
      <c r="BA16" s="6">
        <v>11110.53</v>
      </c>
      <c r="BB16" s="6">
        <v>687058.88</v>
      </c>
      <c r="BC16" s="6">
        <v>0</v>
      </c>
      <c r="BD16" s="6">
        <v>0</v>
      </c>
      <c r="BE16" s="6">
        <v>0</v>
      </c>
      <c r="BF16" s="6">
        <v>1221.090727215</v>
      </c>
      <c r="BG16" s="6">
        <v>57.071439749999996</v>
      </c>
      <c r="BH16" s="6">
        <v>0</v>
      </c>
      <c r="BI16" s="6">
        <v>11469.4</v>
      </c>
      <c r="BJ16" s="6">
        <v>6996.25</v>
      </c>
      <c r="BK16" s="6">
        <v>687058.88</v>
      </c>
    </row>
    <row r="18" spans="1:19" x14ac:dyDescent="0.25">
      <c r="A18">
        <v>51</v>
      </c>
      <c r="E18" s="7">
        <f>SUMIF(A16:A17,3,E16:E17)</f>
        <v>687.05888000000004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687.05888000000004</v>
      </c>
      <c r="J18" s="7">
        <f>SUMIF(A16:A17,3,J16:J17)</f>
        <v>11.110530000000001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668593.23</v>
      </c>
      <c r="G20" s="4" t="s">
        <v>53</v>
      </c>
      <c r="H20" s="4" t="s">
        <v>54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652568.39</v>
      </c>
      <c r="G21" s="4" t="s">
        <v>55</v>
      </c>
      <c r="H21" s="4" t="s">
        <v>56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57</v>
      </c>
      <c r="H22" s="4" t="s">
        <v>58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652568.39</v>
      </c>
      <c r="G23" s="4" t="s">
        <v>59</v>
      </c>
      <c r="H23" s="4" t="s">
        <v>60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652568.39</v>
      </c>
      <c r="G24" s="4" t="s">
        <v>61</v>
      </c>
      <c r="H24" s="4" t="s">
        <v>62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63</v>
      </c>
      <c r="H25" s="4" t="s">
        <v>64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652568.39</v>
      </c>
      <c r="G26" s="4" t="s">
        <v>65</v>
      </c>
      <c r="H26" s="4" t="s">
        <v>66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67</v>
      </c>
      <c r="H27" s="4" t="s">
        <v>68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69</v>
      </c>
      <c r="H28" s="4" t="s">
        <v>70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71</v>
      </c>
      <c r="H29" s="4" t="s">
        <v>72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4914.3100000000004</v>
      </c>
      <c r="G30" s="4" t="s">
        <v>73</v>
      </c>
      <c r="H30" s="4" t="s">
        <v>74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75</v>
      </c>
      <c r="H31" s="4" t="s">
        <v>76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672.68</v>
      </c>
      <c r="G32" s="4" t="s">
        <v>77</v>
      </c>
      <c r="H32" s="4" t="s">
        <v>78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11110.53</v>
      </c>
      <c r="G33" s="4" t="s">
        <v>79</v>
      </c>
      <c r="H33" s="4" t="s">
        <v>80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81</v>
      </c>
      <c r="H34" s="4" t="s">
        <v>82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687058.88</v>
      </c>
      <c r="G35" s="4" t="s">
        <v>83</v>
      </c>
      <c r="H35" s="4" t="s">
        <v>84</v>
      </c>
      <c r="I35" s="4"/>
      <c r="J35" s="4"/>
      <c r="K35" s="4">
        <v>214</v>
      </c>
      <c r="L35" s="4">
        <v>16</v>
      </c>
      <c r="M35" s="4">
        <v>0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85</v>
      </c>
      <c r="H36" s="4" t="s">
        <v>86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87</v>
      </c>
      <c r="H37" s="4" t="s">
        <v>88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89</v>
      </c>
      <c r="H38" s="4" t="s">
        <v>90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91</v>
      </c>
      <c r="H39" s="4" t="s">
        <v>92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1221.090727215</v>
      </c>
      <c r="G40" s="4" t="s">
        <v>93</v>
      </c>
      <c r="H40" s="4" t="s">
        <v>94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57.071439749999996</v>
      </c>
      <c r="G41" s="4" t="s">
        <v>95</v>
      </c>
      <c r="H41" s="4" t="s">
        <v>96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97</v>
      </c>
      <c r="H42" s="4" t="s">
        <v>98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11469.4</v>
      </c>
      <c r="G43" s="4" t="s">
        <v>99</v>
      </c>
      <c r="H43" s="4" t="s">
        <v>100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6996.25</v>
      </c>
      <c r="G44" s="4" t="s">
        <v>101</v>
      </c>
      <c r="H44" s="4" t="s">
        <v>102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687058.88</v>
      </c>
      <c r="G45" s="4" t="s">
        <v>103</v>
      </c>
      <c r="H45" s="4" t="s">
        <v>104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6731115.8499999996</v>
      </c>
      <c r="G46" s="4" t="s">
        <v>245</v>
      </c>
      <c r="H46" s="4" t="s">
        <v>246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247</v>
      </c>
      <c r="H47" s="4" t="s">
        <v>248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6393212.5199999996</v>
      </c>
      <c r="G48" s="4" t="s">
        <v>249</v>
      </c>
      <c r="H48" s="4" t="s">
        <v>250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251</v>
      </c>
      <c r="H49" s="4" t="s">
        <v>252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6731115.8499999996</v>
      </c>
      <c r="G50" s="4" t="s">
        <v>253</v>
      </c>
      <c r="H50" s="4" t="s">
        <v>254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121160.09</v>
      </c>
      <c r="G51" s="4" t="s">
        <v>255</v>
      </c>
      <c r="H51" s="4" t="s">
        <v>256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6852275.9400000004</v>
      </c>
      <c r="G52" s="4" t="s">
        <v>257</v>
      </c>
      <c r="H52" s="4" t="s">
        <v>258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170210.53</v>
      </c>
      <c r="G53" s="4" t="s">
        <v>259</v>
      </c>
      <c r="H53" s="4" t="s">
        <v>260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7022486.4699999997</v>
      </c>
      <c r="G54" s="4" t="s">
        <v>261</v>
      </c>
      <c r="H54" s="4" t="s">
        <v>262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140449.73000000001</v>
      </c>
      <c r="G55" s="4" t="s">
        <v>263</v>
      </c>
      <c r="H55" s="4" t="s">
        <v>264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7162936.2000000002</v>
      </c>
      <c r="G56" s="4" t="s">
        <v>265</v>
      </c>
      <c r="H56" s="4" t="s">
        <v>266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1278642.5</v>
      </c>
      <c r="G57" s="4" t="s">
        <v>267</v>
      </c>
      <c r="H57" s="4" t="s">
        <v>268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8441578.6999999993</v>
      </c>
      <c r="G58" s="4" t="s">
        <v>269</v>
      </c>
      <c r="H58" s="4" t="s">
        <v>270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271</v>
      </c>
      <c r="H59" s="4" t="s">
        <v>272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334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67950658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8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67950658</v>
      </c>
      <c r="C1">
        <v>67951056</v>
      </c>
      <c r="D1">
        <v>57134905</v>
      </c>
      <c r="E1">
        <v>1</v>
      </c>
      <c r="F1">
        <v>1</v>
      </c>
      <c r="G1">
        <v>1</v>
      </c>
      <c r="H1">
        <v>1</v>
      </c>
      <c r="I1" t="s">
        <v>336</v>
      </c>
      <c r="J1" t="s">
        <v>6</v>
      </c>
      <c r="K1" t="s">
        <v>337</v>
      </c>
      <c r="L1">
        <v>1191</v>
      </c>
      <c r="N1">
        <v>1013</v>
      </c>
      <c r="O1" t="s">
        <v>338</v>
      </c>
      <c r="P1" t="s">
        <v>338</v>
      </c>
      <c r="Q1">
        <v>1</v>
      </c>
      <c r="W1">
        <v>0</v>
      </c>
      <c r="X1">
        <v>-400197608</v>
      </c>
      <c r="Y1">
        <v>3.2199999999999998</v>
      </c>
      <c r="AA1">
        <v>0</v>
      </c>
      <c r="AB1">
        <v>0</v>
      </c>
      <c r="AC1">
        <v>0</v>
      </c>
      <c r="AD1">
        <v>8.5299999999999994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2.8</v>
      </c>
      <c r="AU1" t="s">
        <v>22</v>
      </c>
      <c r="AV1">
        <v>1</v>
      </c>
      <c r="AW1">
        <v>2</v>
      </c>
      <c r="AX1">
        <v>67951062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38.64</v>
      </c>
      <c r="CY1">
        <f>AD1</f>
        <v>8.5299999999999994</v>
      </c>
      <c r="CZ1">
        <f>AH1</f>
        <v>8.5299999999999994</v>
      </c>
      <c r="DA1">
        <f>AL1</f>
        <v>1</v>
      </c>
      <c r="DB1">
        <f>ROUND((ROUND(AT1*CZ1,2)*1.15),2)</f>
        <v>27.46</v>
      </c>
      <c r="DC1">
        <f>ROUND((ROUND(AT1*AG1,2)*1.15),2)</f>
        <v>0</v>
      </c>
    </row>
    <row r="2" spans="1:107" x14ac:dyDescent="0.25">
      <c r="A2">
        <f>ROW(Source!A28)</f>
        <v>28</v>
      </c>
      <c r="B2">
        <v>67950658</v>
      </c>
      <c r="C2">
        <v>67951056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339</v>
      </c>
      <c r="J2" t="s">
        <v>6</v>
      </c>
      <c r="K2" t="s">
        <v>340</v>
      </c>
      <c r="L2">
        <v>1191</v>
      </c>
      <c r="N2">
        <v>1013</v>
      </c>
      <c r="O2" t="s">
        <v>338</v>
      </c>
      <c r="P2" t="s">
        <v>338</v>
      </c>
      <c r="Q2">
        <v>1</v>
      </c>
      <c r="W2">
        <v>0</v>
      </c>
      <c r="X2">
        <v>-1417349443</v>
      </c>
      <c r="Y2">
        <v>0.45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0.45</v>
      </c>
      <c r="AU2" t="s">
        <v>6</v>
      </c>
      <c r="AV2">
        <v>2</v>
      </c>
      <c r="AW2">
        <v>2</v>
      </c>
      <c r="AX2">
        <v>67951063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5.4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</row>
    <row r="3" spans="1:107" x14ac:dyDescent="0.25">
      <c r="A3">
        <f>ROW(Source!A28)</f>
        <v>28</v>
      </c>
      <c r="B3">
        <v>67950658</v>
      </c>
      <c r="C3">
        <v>67951056</v>
      </c>
      <c r="D3">
        <v>56951914</v>
      </c>
      <c r="E3">
        <v>1</v>
      </c>
      <c r="F3">
        <v>1</v>
      </c>
      <c r="G3">
        <v>1</v>
      </c>
      <c r="H3">
        <v>2</v>
      </c>
      <c r="I3" t="s">
        <v>341</v>
      </c>
      <c r="J3" t="s">
        <v>342</v>
      </c>
      <c r="K3" t="s">
        <v>343</v>
      </c>
      <c r="L3">
        <v>1368</v>
      </c>
      <c r="N3">
        <v>1011</v>
      </c>
      <c r="O3" t="s">
        <v>344</v>
      </c>
      <c r="P3" t="s">
        <v>344</v>
      </c>
      <c r="Q3">
        <v>1</v>
      </c>
      <c r="W3">
        <v>0</v>
      </c>
      <c r="X3">
        <v>1225731627</v>
      </c>
      <c r="Y3">
        <v>0.33750000000000002</v>
      </c>
      <c r="AA3">
        <v>0</v>
      </c>
      <c r="AB3">
        <v>89.99</v>
      </c>
      <c r="AC3">
        <v>10.06</v>
      </c>
      <c r="AD3">
        <v>0</v>
      </c>
      <c r="AE3">
        <v>0</v>
      </c>
      <c r="AF3">
        <v>89.99</v>
      </c>
      <c r="AG3">
        <v>10.06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0.27</v>
      </c>
      <c r="AU3" t="s">
        <v>21</v>
      </c>
      <c r="AV3">
        <v>0</v>
      </c>
      <c r="AW3">
        <v>2</v>
      </c>
      <c r="AX3">
        <v>67951064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4.0500000000000007</v>
      </c>
      <c r="CY3">
        <f>AB3</f>
        <v>89.99</v>
      </c>
      <c r="CZ3">
        <f>AF3</f>
        <v>89.99</v>
      </c>
      <c r="DA3">
        <f>AJ3</f>
        <v>1</v>
      </c>
      <c r="DB3">
        <f>ROUND((ROUND(AT3*CZ3,2)*1.25),2)</f>
        <v>30.38</v>
      </c>
      <c r="DC3">
        <f>ROUND((ROUND(AT3*AG3,2)*1.25),2)</f>
        <v>3.4</v>
      </c>
    </row>
    <row r="4" spans="1:107" x14ac:dyDescent="0.25">
      <c r="A4">
        <f>ROW(Source!A28)</f>
        <v>28</v>
      </c>
      <c r="B4">
        <v>67950658</v>
      </c>
      <c r="C4">
        <v>67951056</v>
      </c>
      <c r="D4">
        <v>56951983</v>
      </c>
      <c r="E4">
        <v>1</v>
      </c>
      <c r="F4">
        <v>1</v>
      </c>
      <c r="G4">
        <v>1</v>
      </c>
      <c r="H4">
        <v>2</v>
      </c>
      <c r="I4" t="s">
        <v>345</v>
      </c>
      <c r="J4" t="s">
        <v>346</v>
      </c>
      <c r="K4" t="s">
        <v>347</v>
      </c>
      <c r="L4">
        <v>1368</v>
      </c>
      <c r="N4">
        <v>1011</v>
      </c>
      <c r="O4" t="s">
        <v>344</v>
      </c>
      <c r="P4" t="s">
        <v>344</v>
      </c>
      <c r="Q4">
        <v>1</v>
      </c>
      <c r="W4">
        <v>0</v>
      </c>
      <c r="X4">
        <v>1188625873</v>
      </c>
      <c r="Y4">
        <v>0.22499999999999998</v>
      </c>
      <c r="AA4">
        <v>0</v>
      </c>
      <c r="AB4">
        <v>31.26</v>
      </c>
      <c r="AC4">
        <v>13.5</v>
      </c>
      <c r="AD4">
        <v>0</v>
      </c>
      <c r="AE4">
        <v>0</v>
      </c>
      <c r="AF4">
        <v>31.26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0.18</v>
      </c>
      <c r="AU4" t="s">
        <v>21</v>
      </c>
      <c r="AV4">
        <v>0</v>
      </c>
      <c r="AW4">
        <v>2</v>
      </c>
      <c r="AX4">
        <v>67951065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2.6999999999999997</v>
      </c>
      <c r="CY4">
        <f>AB4</f>
        <v>31.26</v>
      </c>
      <c r="CZ4">
        <f>AF4</f>
        <v>31.26</v>
      </c>
      <c r="DA4">
        <f>AJ4</f>
        <v>1</v>
      </c>
      <c r="DB4">
        <f>ROUND((ROUND(AT4*CZ4,2)*1.25),2)</f>
        <v>7.04</v>
      </c>
      <c r="DC4">
        <f>ROUND((ROUND(AT4*AG4,2)*1.25),2)</f>
        <v>3.04</v>
      </c>
    </row>
    <row r="5" spans="1:107" x14ac:dyDescent="0.25">
      <c r="A5">
        <f>ROW(Source!A28)</f>
        <v>28</v>
      </c>
      <c r="B5">
        <v>67950658</v>
      </c>
      <c r="C5">
        <v>67951056</v>
      </c>
      <c r="D5">
        <v>56875155</v>
      </c>
      <c r="E5">
        <v>1</v>
      </c>
      <c r="F5">
        <v>1</v>
      </c>
      <c r="G5">
        <v>1</v>
      </c>
      <c r="H5">
        <v>3</v>
      </c>
      <c r="I5" t="s">
        <v>30</v>
      </c>
      <c r="J5" t="s">
        <v>32</v>
      </c>
      <c r="K5" t="s">
        <v>31</v>
      </c>
      <c r="L5">
        <v>1339</v>
      </c>
      <c r="N5">
        <v>1007</v>
      </c>
      <c r="O5" t="s">
        <v>18</v>
      </c>
      <c r="P5" t="s">
        <v>18</v>
      </c>
      <c r="Q5">
        <v>1</v>
      </c>
      <c r="W5">
        <v>0</v>
      </c>
      <c r="X5">
        <v>-35545874</v>
      </c>
      <c r="Y5">
        <v>1.1000000000000001</v>
      </c>
      <c r="AA5">
        <v>55.26</v>
      </c>
      <c r="AB5">
        <v>0</v>
      </c>
      <c r="AC5">
        <v>0</v>
      </c>
      <c r="AD5">
        <v>0</v>
      </c>
      <c r="AE5">
        <v>55.26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6</v>
      </c>
      <c r="AT5">
        <v>1.1000000000000001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13.200000000000001</v>
      </c>
      <c r="CY5">
        <f>AA5</f>
        <v>55.26</v>
      </c>
      <c r="CZ5">
        <f>AE5</f>
        <v>55.26</v>
      </c>
      <c r="DA5">
        <f>AI5</f>
        <v>1</v>
      </c>
      <c r="DB5">
        <f>ROUND(ROUND(AT5*CZ5,2),2)</f>
        <v>60.79</v>
      </c>
      <c r="DC5">
        <f>ROUND(ROUND(AT5*AG5,2),2)</f>
        <v>0</v>
      </c>
    </row>
    <row r="6" spans="1:107" x14ac:dyDescent="0.25">
      <c r="A6">
        <f>ROW(Source!A30)</f>
        <v>30</v>
      </c>
      <c r="B6">
        <v>67950658</v>
      </c>
      <c r="C6">
        <v>67983163</v>
      </c>
      <c r="D6">
        <v>57134905</v>
      </c>
      <c r="E6">
        <v>1</v>
      </c>
      <c r="F6">
        <v>1</v>
      </c>
      <c r="G6">
        <v>1</v>
      </c>
      <c r="H6">
        <v>1</v>
      </c>
      <c r="I6" t="s">
        <v>336</v>
      </c>
      <c r="J6" t="s">
        <v>6</v>
      </c>
      <c r="K6" t="s">
        <v>337</v>
      </c>
      <c r="L6">
        <v>1191</v>
      </c>
      <c r="N6">
        <v>1013</v>
      </c>
      <c r="O6" t="s">
        <v>338</v>
      </c>
      <c r="P6" t="s">
        <v>338</v>
      </c>
      <c r="Q6">
        <v>1</v>
      </c>
      <c r="W6">
        <v>0</v>
      </c>
      <c r="X6">
        <v>-400197608</v>
      </c>
      <c r="Y6">
        <v>2.0469999999999997</v>
      </c>
      <c r="AA6">
        <v>0</v>
      </c>
      <c r="AB6">
        <v>0</v>
      </c>
      <c r="AC6">
        <v>0</v>
      </c>
      <c r="AD6">
        <v>8.5299999999999994</v>
      </c>
      <c r="AE6">
        <v>0</v>
      </c>
      <c r="AF6">
        <v>0</v>
      </c>
      <c r="AG6">
        <v>0</v>
      </c>
      <c r="AH6">
        <v>8.5299999999999994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1.78</v>
      </c>
      <c r="AU6" t="s">
        <v>22</v>
      </c>
      <c r="AV6">
        <v>1</v>
      </c>
      <c r="AW6">
        <v>2</v>
      </c>
      <c r="AX6">
        <v>67983168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13.128025099999997</v>
      </c>
      <c r="CY6">
        <f>AD6</f>
        <v>8.5299999999999994</v>
      </c>
      <c r="CZ6">
        <f>AH6</f>
        <v>8.5299999999999994</v>
      </c>
      <c r="DA6">
        <f>AL6</f>
        <v>1</v>
      </c>
      <c r="DB6">
        <f>ROUND((ROUND(AT6*CZ6,2)*1.15),2)</f>
        <v>17.46</v>
      </c>
      <c r="DC6">
        <f>ROUND((ROUND(AT6*AG6,2)*1.15),2)</f>
        <v>0</v>
      </c>
    </row>
    <row r="7" spans="1:107" x14ac:dyDescent="0.25">
      <c r="A7">
        <f>ROW(Source!A30)</f>
        <v>30</v>
      </c>
      <c r="B7">
        <v>67950658</v>
      </c>
      <c r="C7">
        <v>67983163</v>
      </c>
      <c r="D7">
        <v>56951916</v>
      </c>
      <c r="E7">
        <v>1</v>
      </c>
      <c r="F7">
        <v>1</v>
      </c>
      <c r="G7">
        <v>1</v>
      </c>
      <c r="H7">
        <v>2</v>
      </c>
      <c r="I7" t="s">
        <v>348</v>
      </c>
      <c r="J7" t="s">
        <v>349</v>
      </c>
      <c r="K7" t="s">
        <v>350</v>
      </c>
      <c r="L7">
        <v>1368</v>
      </c>
      <c r="N7">
        <v>1011</v>
      </c>
      <c r="O7" t="s">
        <v>344</v>
      </c>
      <c r="P7" t="s">
        <v>344</v>
      </c>
      <c r="Q7">
        <v>1</v>
      </c>
      <c r="W7">
        <v>0</v>
      </c>
      <c r="X7">
        <v>112388062</v>
      </c>
      <c r="Y7">
        <v>1.25E-4</v>
      </c>
      <c r="AA7">
        <v>0</v>
      </c>
      <c r="AB7">
        <v>76.7</v>
      </c>
      <c r="AC7">
        <v>10.06</v>
      </c>
      <c r="AD7">
        <v>0</v>
      </c>
      <c r="AE7">
        <v>0</v>
      </c>
      <c r="AF7">
        <v>76.7</v>
      </c>
      <c r="AG7">
        <v>10.06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1E-4</v>
      </c>
      <c r="AU7" t="s">
        <v>21</v>
      </c>
      <c r="AV7">
        <v>0</v>
      </c>
      <c r="AW7">
        <v>2</v>
      </c>
      <c r="AX7">
        <v>67983169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8.0166249999999992E-4</v>
      </c>
      <c r="CY7">
        <f>AB7</f>
        <v>76.7</v>
      </c>
      <c r="CZ7">
        <f>AF7</f>
        <v>76.7</v>
      </c>
      <c r="DA7">
        <f>AJ7</f>
        <v>1</v>
      </c>
      <c r="DB7">
        <f>ROUND((ROUND(AT7*CZ7,2)*1.25),2)</f>
        <v>0.01</v>
      </c>
      <c r="DC7">
        <f>ROUND((ROUND(AT7*AG7,2)*1.25),2)</f>
        <v>0</v>
      </c>
    </row>
    <row r="8" spans="1:107" x14ac:dyDescent="0.25">
      <c r="A8">
        <f>ROW(Source!A30)</f>
        <v>30</v>
      </c>
      <c r="B8">
        <v>67950658</v>
      </c>
      <c r="C8">
        <v>67983163</v>
      </c>
      <c r="D8">
        <v>56951977</v>
      </c>
      <c r="E8">
        <v>1</v>
      </c>
      <c r="F8">
        <v>1</v>
      </c>
      <c r="G8">
        <v>1</v>
      </c>
      <c r="H8">
        <v>2</v>
      </c>
      <c r="I8" t="s">
        <v>351</v>
      </c>
      <c r="J8" t="s">
        <v>352</v>
      </c>
      <c r="K8" t="s">
        <v>353</v>
      </c>
      <c r="L8">
        <v>1368</v>
      </c>
      <c r="N8">
        <v>1011</v>
      </c>
      <c r="O8" t="s">
        <v>344</v>
      </c>
      <c r="P8" t="s">
        <v>344</v>
      </c>
      <c r="Q8">
        <v>1</v>
      </c>
      <c r="W8">
        <v>0</v>
      </c>
      <c r="X8">
        <v>909311819</v>
      </c>
      <c r="Y8">
        <v>2.5000000000000001E-4</v>
      </c>
      <c r="AA8">
        <v>0</v>
      </c>
      <c r="AB8">
        <v>24.33</v>
      </c>
      <c r="AC8">
        <v>10.06</v>
      </c>
      <c r="AD8">
        <v>0</v>
      </c>
      <c r="AE8">
        <v>0</v>
      </c>
      <c r="AF8">
        <v>24.33</v>
      </c>
      <c r="AG8">
        <v>10.06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2.0000000000000001E-4</v>
      </c>
      <c r="AU8" t="s">
        <v>21</v>
      </c>
      <c r="AV8">
        <v>0</v>
      </c>
      <c r="AW8">
        <v>2</v>
      </c>
      <c r="AX8">
        <v>67983170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1.6033249999999998E-3</v>
      </c>
      <c r="CY8">
        <f>AB8</f>
        <v>24.33</v>
      </c>
      <c r="CZ8">
        <f>AF8</f>
        <v>24.33</v>
      </c>
      <c r="DA8">
        <f>AJ8</f>
        <v>1</v>
      </c>
      <c r="DB8">
        <f>ROUND((ROUND(AT8*CZ8,2)*1.25),2)</f>
        <v>0</v>
      </c>
      <c r="DC8">
        <f>ROUND((ROUND(AT8*AG8,2)*1.25),2)</f>
        <v>0</v>
      </c>
    </row>
    <row r="9" spans="1:107" x14ac:dyDescent="0.25">
      <c r="A9">
        <f>ROW(Source!A30)</f>
        <v>30</v>
      </c>
      <c r="B9">
        <v>67950658</v>
      </c>
      <c r="C9">
        <v>67983163</v>
      </c>
      <c r="D9">
        <v>56953937</v>
      </c>
      <c r="E9">
        <v>1</v>
      </c>
      <c r="F9">
        <v>1</v>
      </c>
      <c r="G9">
        <v>1</v>
      </c>
      <c r="H9">
        <v>2</v>
      </c>
      <c r="I9" t="s">
        <v>354</v>
      </c>
      <c r="J9" t="s">
        <v>355</v>
      </c>
      <c r="K9" t="s">
        <v>356</v>
      </c>
      <c r="L9">
        <v>1368</v>
      </c>
      <c r="N9">
        <v>1011</v>
      </c>
      <c r="O9" t="s">
        <v>344</v>
      </c>
      <c r="P9" t="s">
        <v>344</v>
      </c>
      <c r="Q9">
        <v>1</v>
      </c>
      <c r="W9">
        <v>0</v>
      </c>
      <c r="X9">
        <v>271748449</v>
      </c>
      <c r="Y9">
        <v>1.075</v>
      </c>
      <c r="AA9">
        <v>0</v>
      </c>
      <c r="AB9">
        <v>6.82</v>
      </c>
      <c r="AC9">
        <v>0</v>
      </c>
      <c r="AD9">
        <v>0</v>
      </c>
      <c r="AE9">
        <v>0</v>
      </c>
      <c r="AF9">
        <v>6.82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0.86</v>
      </c>
      <c r="AU9" t="s">
        <v>21</v>
      </c>
      <c r="AV9">
        <v>0</v>
      </c>
      <c r="AW9">
        <v>2</v>
      </c>
      <c r="AX9">
        <v>67983171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6.8942974999999995</v>
      </c>
      <c r="CY9">
        <f>AB9</f>
        <v>6.82</v>
      </c>
      <c r="CZ9">
        <f>AF9</f>
        <v>6.82</v>
      </c>
      <c r="DA9">
        <f>AJ9</f>
        <v>1</v>
      </c>
      <c r="DB9">
        <f>ROUND((ROUND(AT9*CZ9,2)*1.25),2)</f>
        <v>7.34</v>
      </c>
      <c r="DC9">
        <f>ROUND((ROUND(AT9*AG9,2)*1.25),2)</f>
        <v>0</v>
      </c>
    </row>
    <row r="10" spans="1:107" x14ac:dyDescent="0.25">
      <c r="A10">
        <f>ROW(Source!A30)</f>
        <v>30</v>
      </c>
      <c r="B10">
        <v>67950658</v>
      </c>
      <c r="C10">
        <v>67983163</v>
      </c>
      <c r="D10">
        <v>56906447</v>
      </c>
      <c r="E10">
        <v>1</v>
      </c>
      <c r="F10">
        <v>1</v>
      </c>
      <c r="G10">
        <v>1</v>
      </c>
      <c r="H10">
        <v>3</v>
      </c>
      <c r="I10" t="s">
        <v>41</v>
      </c>
      <c r="J10" t="s">
        <v>44</v>
      </c>
      <c r="K10" t="s">
        <v>42</v>
      </c>
      <c r="L10">
        <v>1348</v>
      </c>
      <c r="N10">
        <v>1009</v>
      </c>
      <c r="O10" t="s">
        <v>43</v>
      </c>
      <c r="P10" t="s">
        <v>43</v>
      </c>
      <c r="Q10">
        <v>1000</v>
      </c>
      <c r="W10">
        <v>0</v>
      </c>
      <c r="X10">
        <v>404435894</v>
      </c>
      <c r="Y10">
        <v>1.8499999999999999E-2</v>
      </c>
      <c r="AA10">
        <v>4851.8999999999996</v>
      </c>
      <c r="AB10">
        <v>0</v>
      </c>
      <c r="AC10">
        <v>0</v>
      </c>
      <c r="AD10">
        <v>0</v>
      </c>
      <c r="AE10">
        <v>4851.8999999999996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1.8499999999999999E-2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0.11864604999999999</v>
      </c>
      <c r="CY10">
        <f>AA10</f>
        <v>4851.8999999999996</v>
      </c>
      <c r="CZ10">
        <f>AE10</f>
        <v>4851.8999999999996</v>
      </c>
      <c r="DA10">
        <f>AI10</f>
        <v>1</v>
      </c>
      <c r="DB10">
        <f t="shared" ref="DB10:DB22" si="0">ROUND(ROUND(AT10*CZ10,2),2)</f>
        <v>89.76</v>
      </c>
      <c r="DC10">
        <f t="shared" ref="DC10:DC22" si="1">ROUND(ROUND(AT10*AG10,2),2)</f>
        <v>0</v>
      </c>
    </row>
    <row r="11" spans="1:107" x14ac:dyDescent="0.25">
      <c r="A11">
        <f>ROW(Source!A67)</f>
        <v>67</v>
      </c>
      <c r="B11">
        <v>67950658</v>
      </c>
      <c r="C11">
        <v>67951081</v>
      </c>
      <c r="D11">
        <v>57134655</v>
      </c>
      <c r="E11">
        <v>1</v>
      </c>
      <c r="F11">
        <v>1</v>
      </c>
      <c r="G11">
        <v>1</v>
      </c>
      <c r="H11">
        <v>1</v>
      </c>
      <c r="I11" t="s">
        <v>357</v>
      </c>
      <c r="J11" t="s">
        <v>6</v>
      </c>
      <c r="K11" t="s">
        <v>358</v>
      </c>
      <c r="L11">
        <v>1191</v>
      </c>
      <c r="N11">
        <v>1013</v>
      </c>
      <c r="O11" t="s">
        <v>338</v>
      </c>
      <c r="P11" t="s">
        <v>338</v>
      </c>
      <c r="Q11">
        <v>1</v>
      </c>
      <c r="W11">
        <v>0</v>
      </c>
      <c r="X11">
        <v>735429535</v>
      </c>
      <c r="Y11">
        <v>30.53</v>
      </c>
      <c r="AA11">
        <v>0</v>
      </c>
      <c r="AB11">
        <v>0</v>
      </c>
      <c r="AC11">
        <v>0</v>
      </c>
      <c r="AD11">
        <v>7.8</v>
      </c>
      <c r="AE11">
        <v>0</v>
      </c>
      <c r="AF11">
        <v>0</v>
      </c>
      <c r="AG11">
        <v>0</v>
      </c>
      <c r="AH11">
        <v>7.8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30.53</v>
      </c>
      <c r="AU11" t="s">
        <v>6</v>
      </c>
      <c r="AV11">
        <v>1</v>
      </c>
      <c r="AW11">
        <v>2</v>
      </c>
      <c r="AX11">
        <v>67951085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Y11*Source!I67</f>
        <v>25.492550000000001</v>
      </c>
      <c r="CY11">
        <f>AD11</f>
        <v>7.8</v>
      </c>
      <c r="CZ11">
        <f>AH11</f>
        <v>7.8</v>
      </c>
      <c r="DA11">
        <f>AL11</f>
        <v>1</v>
      </c>
      <c r="DB11">
        <f t="shared" si="0"/>
        <v>238.13</v>
      </c>
      <c r="DC11">
        <f t="shared" si="1"/>
        <v>0</v>
      </c>
    </row>
    <row r="12" spans="1:107" x14ac:dyDescent="0.25">
      <c r="A12">
        <f>ROW(Source!A67)</f>
        <v>67</v>
      </c>
      <c r="B12">
        <v>67950658</v>
      </c>
      <c r="C12">
        <v>67951081</v>
      </c>
      <c r="D12">
        <v>57134533</v>
      </c>
      <c r="E12">
        <v>1</v>
      </c>
      <c r="F12">
        <v>1</v>
      </c>
      <c r="G12">
        <v>1</v>
      </c>
      <c r="H12">
        <v>1</v>
      </c>
      <c r="I12" t="s">
        <v>339</v>
      </c>
      <c r="J12" t="s">
        <v>6</v>
      </c>
      <c r="K12" t="s">
        <v>340</v>
      </c>
      <c r="L12">
        <v>1191</v>
      </c>
      <c r="N12">
        <v>1013</v>
      </c>
      <c r="O12" t="s">
        <v>338</v>
      </c>
      <c r="P12" t="s">
        <v>338</v>
      </c>
      <c r="Q12">
        <v>1</v>
      </c>
      <c r="W12">
        <v>0</v>
      </c>
      <c r="X12">
        <v>-1417349443</v>
      </c>
      <c r="Y12">
        <v>3.65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3.65</v>
      </c>
      <c r="AU12" t="s">
        <v>6</v>
      </c>
      <c r="AV12">
        <v>2</v>
      </c>
      <c r="AW12">
        <v>2</v>
      </c>
      <c r="AX12">
        <v>67951086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Y12*Source!I67</f>
        <v>3.0477499999999997</v>
      </c>
      <c r="CY12">
        <f>AD12</f>
        <v>0</v>
      </c>
      <c r="CZ12">
        <f>AH12</f>
        <v>0</v>
      </c>
      <c r="DA12">
        <f>AL12</f>
        <v>1</v>
      </c>
      <c r="DB12">
        <f t="shared" si="0"/>
        <v>0</v>
      </c>
      <c r="DC12">
        <f t="shared" si="1"/>
        <v>0</v>
      </c>
    </row>
    <row r="13" spans="1:107" x14ac:dyDescent="0.25">
      <c r="A13">
        <f>ROW(Source!A67)</f>
        <v>67</v>
      </c>
      <c r="B13">
        <v>67950658</v>
      </c>
      <c r="C13">
        <v>67951081</v>
      </c>
      <c r="D13">
        <v>56951983</v>
      </c>
      <c r="E13">
        <v>1</v>
      </c>
      <c r="F13">
        <v>1</v>
      </c>
      <c r="G13">
        <v>1</v>
      </c>
      <c r="H13">
        <v>2</v>
      </c>
      <c r="I13" t="s">
        <v>345</v>
      </c>
      <c r="J13" t="s">
        <v>346</v>
      </c>
      <c r="K13" t="s">
        <v>347</v>
      </c>
      <c r="L13">
        <v>1368</v>
      </c>
      <c r="N13">
        <v>1011</v>
      </c>
      <c r="O13" t="s">
        <v>344</v>
      </c>
      <c r="P13" t="s">
        <v>344</v>
      </c>
      <c r="Q13">
        <v>1</v>
      </c>
      <c r="W13">
        <v>0</v>
      </c>
      <c r="X13">
        <v>1188625873</v>
      </c>
      <c r="Y13">
        <v>3.65</v>
      </c>
      <c r="AA13">
        <v>0</v>
      </c>
      <c r="AB13">
        <v>31.26</v>
      </c>
      <c r="AC13">
        <v>13.5</v>
      </c>
      <c r="AD13">
        <v>0</v>
      </c>
      <c r="AE13">
        <v>0</v>
      </c>
      <c r="AF13">
        <v>31.26</v>
      </c>
      <c r="AG13">
        <v>13.5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3.65</v>
      </c>
      <c r="AU13" t="s">
        <v>6</v>
      </c>
      <c r="AV13">
        <v>0</v>
      </c>
      <c r="AW13">
        <v>2</v>
      </c>
      <c r="AX13">
        <v>67951087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Y13*Source!I67</f>
        <v>3.0477499999999997</v>
      </c>
      <c r="CY13">
        <f>AB13</f>
        <v>31.26</v>
      </c>
      <c r="CZ13">
        <f>AF13</f>
        <v>31.26</v>
      </c>
      <c r="DA13">
        <f>AJ13</f>
        <v>1</v>
      </c>
      <c r="DB13">
        <f t="shared" si="0"/>
        <v>114.1</v>
      </c>
      <c r="DC13">
        <f t="shared" si="1"/>
        <v>49.28</v>
      </c>
    </row>
    <row r="14" spans="1:107" x14ac:dyDescent="0.25">
      <c r="A14">
        <f>ROW(Source!A68)</f>
        <v>68</v>
      </c>
      <c r="B14">
        <v>67950658</v>
      </c>
      <c r="C14">
        <v>67951088</v>
      </c>
      <c r="D14">
        <v>57134905</v>
      </c>
      <c r="E14">
        <v>1</v>
      </c>
      <c r="F14">
        <v>1</v>
      </c>
      <c r="G14">
        <v>1</v>
      </c>
      <c r="H14">
        <v>1</v>
      </c>
      <c r="I14" t="s">
        <v>336</v>
      </c>
      <c r="J14" t="s">
        <v>6</v>
      </c>
      <c r="K14" t="s">
        <v>337</v>
      </c>
      <c r="L14">
        <v>1191</v>
      </c>
      <c r="N14">
        <v>1013</v>
      </c>
      <c r="O14" t="s">
        <v>338</v>
      </c>
      <c r="P14" t="s">
        <v>338</v>
      </c>
      <c r="Q14">
        <v>1</v>
      </c>
      <c r="W14">
        <v>0</v>
      </c>
      <c r="X14">
        <v>-400197608</v>
      </c>
      <c r="Y14">
        <v>111.2</v>
      </c>
      <c r="AA14">
        <v>0</v>
      </c>
      <c r="AB14">
        <v>0</v>
      </c>
      <c r="AC14">
        <v>0</v>
      </c>
      <c r="AD14">
        <v>8.5299999999999994</v>
      </c>
      <c r="AE14">
        <v>0</v>
      </c>
      <c r="AF14">
        <v>0</v>
      </c>
      <c r="AG14">
        <v>0</v>
      </c>
      <c r="AH14">
        <v>8.5299999999999994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111.2</v>
      </c>
      <c r="AU14" t="s">
        <v>6</v>
      </c>
      <c r="AV14">
        <v>1</v>
      </c>
      <c r="AW14">
        <v>2</v>
      </c>
      <c r="AX14">
        <v>67951095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Y14*Source!I68</f>
        <v>2.5687199999999999</v>
      </c>
      <c r="CY14">
        <f>AD14</f>
        <v>8.5299999999999994</v>
      </c>
      <c r="CZ14">
        <f>AH14</f>
        <v>8.5299999999999994</v>
      </c>
      <c r="DA14">
        <f>AL14</f>
        <v>1</v>
      </c>
      <c r="DB14">
        <f t="shared" si="0"/>
        <v>948.54</v>
      </c>
      <c r="DC14">
        <f t="shared" si="1"/>
        <v>0</v>
      </c>
    </row>
    <row r="15" spans="1:107" x14ac:dyDescent="0.25">
      <c r="A15">
        <f>ROW(Source!A68)</f>
        <v>68</v>
      </c>
      <c r="B15">
        <v>67950658</v>
      </c>
      <c r="C15">
        <v>67951088</v>
      </c>
      <c r="D15">
        <v>57134533</v>
      </c>
      <c r="E15">
        <v>1</v>
      </c>
      <c r="F15">
        <v>1</v>
      </c>
      <c r="G15">
        <v>1</v>
      </c>
      <c r="H15">
        <v>1</v>
      </c>
      <c r="I15" t="s">
        <v>339</v>
      </c>
      <c r="J15" t="s">
        <v>6</v>
      </c>
      <c r="K15" t="s">
        <v>340</v>
      </c>
      <c r="L15">
        <v>1191</v>
      </c>
      <c r="N15">
        <v>1013</v>
      </c>
      <c r="O15" t="s">
        <v>338</v>
      </c>
      <c r="P15" t="s">
        <v>338</v>
      </c>
      <c r="Q15">
        <v>1</v>
      </c>
      <c r="W15">
        <v>0</v>
      </c>
      <c r="X15">
        <v>-1417349443</v>
      </c>
      <c r="Y15">
        <v>1.8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1.8</v>
      </c>
      <c r="AU15" t="s">
        <v>6</v>
      </c>
      <c r="AV15">
        <v>2</v>
      </c>
      <c r="AW15">
        <v>2</v>
      </c>
      <c r="AX15">
        <v>67951096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Y15*Source!I68</f>
        <v>4.1579999999999999E-2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5">
      <c r="A16">
        <f>ROW(Source!A68)</f>
        <v>68</v>
      </c>
      <c r="B16">
        <v>67950658</v>
      </c>
      <c r="C16">
        <v>67951088</v>
      </c>
      <c r="D16">
        <v>56951983</v>
      </c>
      <c r="E16">
        <v>1</v>
      </c>
      <c r="F16">
        <v>1</v>
      </c>
      <c r="G16">
        <v>1</v>
      </c>
      <c r="H16">
        <v>2</v>
      </c>
      <c r="I16" t="s">
        <v>345</v>
      </c>
      <c r="J16" t="s">
        <v>346</v>
      </c>
      <c r="K16" t="s">
        <v>347</v>
      </c>
      <c r="L16">
        <v>1368</v>
      </c>
      <c r="N16">
        <v>1011</v>
      </c>
      <c r="O16" t="s">
        <v>344</v>
      </c>
      <c r="P16" t="s">
        <v>344</v>
      </c>
      <c r="Q16">
        <v>1</v>
      </c>
      <c r="W16">
        <v>0</v>
      </c>
      <c r="X16">
        <v>1188625873</v>
      </c>
      <c r="Y16">
        <v>1.8</v>
      </c>
      <c r="AA16">
        <v>0</v>
      </c>
      <c r="AB16">
        <v>31.26</v>
      </c>
      <c r="AC16">
        <v>13.5</v>
      </c>
      <c r="AD16">
        <v>0</v>
      </c>
      <c r="AE16">
        <v>0</v>
      </c>
      <c r="AF16">
        <v>31.26</v>
      </c>
      <c r="AG16">
        <v>13.5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1.8</v>
      </c>
      <c r="AU16" t="s">
        <v>6</v>
      </c>
      <c r="AV16">
        <v>0</v>
      </c>
      <c r="AW16">
        <v>2</v>
      </c>
      <c r="AX16">
        <v>67951097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Y16*Source!I68</f>
        <v>4.1579999999999999E-2</v>
      </c>
      <c r="CY16">
        <f>AB16</f>
        <v>31.26</v>
      </c>
      <c r="CZ16">
        <f>AF16</f>
        <v>31.26</v>
      </c>
      <c r="DA16">
        <f>AJ16</f>
        <v>1</v>
      </c>
      <c r="DB16">
        <f t="shared" si="0"/>
        <v>56.27</v>
      </c>
      <c r="DC16">
        <f t="shared" si="1"/>
        <v>24.3</v>
      </c>
    </row>
    <row r="17" spans="1:107" x14ac:dyDescent="0.25">
      <c r="A17">
        <f>ROW(Source!A68)</f>
        <v>68</v>
      </c>
      <c r="B17">
        <v>67950658</v>
      </c>
      <c r="C17">
        <v>67951088</v>
      </c>
      <c r="D17">
        <v>56953406</v>
      </c>
      <c r="E17">
        <v>1</v>
      </c>
      <c r="F17">
        <v>1</v>
      </c>
      <c r="G17">
        <v>1</v>
      </c>
      <c r="H17">
        <v>2</v>
      </c>
      <c r="I17" t="s">
        <v>359</v>
      </c>
      <c r="J17" t="s">
        <v>360</v>
      </c>
      <c r="K17" t="s">
        <v>361</v>
      </c>
      <c r="L17">
        <v>1368</v>
      </c>
      <c r="N17">
        <v>1011</v>
      </c>
      <c r="O17" t="s">
        <v>344</v>
      </c>
      <c r="P17" t="s">
        <v>344</v>
      </c>
      <c r="Q17">
        <v>1</v>
      </c>
      <c r="W17">
        <v>0</v>
      </c>
      <c r="X17">
        <v>-2111251057</v>
      </c>
      <c r="Y17">
        <v>19.2</v>
      </c>
      <c r="AA17">
        <v>0</v>
      </c>
      <c r="AB17">
        <v>32.5</v>
      </c>
      <c r="AC17">
        <v>0</v>
      </c>
      <c r="AD17">
        <v>0</v>
      </c>
      <c r="AE17">
        <v>0</v>
      </c>
      <c r="AF17">
        <v>32.5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19.2</v>
      </c>
      <c r="AU17" t="s">
        <v>6</v>
      </c>
      <c r="AV17">
        <v>0</v>
      </c>
      <c r="AW17">
        <v>2</v>
      </c>
      <c r="AX17">
        <v>67951098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Y17*Source!I68</f>
        <v>0.44351999999999997</v>
      </c>
      <c r="CY17">
        <f>AB17</f>
        <v>32.5</v>
      </c>
      <c r="CZ17">
        <f>AF17</f>
        <v>32.5</v>
      </c>
      <c r="DA17">
        <f>AJ17</f>
        <v>1</v>
      </c>
      <c r="DB17">
        <f t="shared" si="0"/>
        <v>624</v>
      </c>
      <c r="DC17">
        <f t="shared" si="1"/>
        <v>0</v>
      </c>
    </row>
    <row r="18" spans="1:107" x14ac:dyDescent="0.25">
      <c r="A18">
        <f>ROW(Source!A68)</f>
        <v>68</v>
      </c>
      <c r="B18">
        <v>67950658</v>
      </c>
      <c r="C18">
        <v>67951088</v>
      </c>
      <c r="D18">
        <v>56954002</v>
      </c>
      <c r="E18">
        <v>1</v>
      </c>
      <c r="F18">
        <v>1</v>
      </c>
      <c r="G18">
        <v>1</v>
      </c>
      <c r="H18">
        <v>2</v>
      </c>
      <c r="I18" t="s">
        <v>362</v>
      </c>
      <c r="J18" t="s">
        <v>363</v>
      </c>
      <c r="K18" t="s">
        <v>364</v>
      </c>
      <c r="L18">
        <v>1368</v>
      </c>
      <c r="N18">
        <v>1011</v>
      </c>
      <c r="O18" t="s">
        <v>344</v>
      </c>
      <c r="P18" t="s">
        <v>344</v>
      </c>
      <c r="Q18">
        <v>1</v>
      </c>
      <c r="W18">
        <v>0</v>
      </c>
      <c r="X18">
        <v>1518765163</v>
      </c>
      <c r="Y18">
        <v>38.4</v>
      </c>
      <c r="AA18">
        <v>0</v>
      </c>
      <c r="AB18">
        <v>1.53</v>
      </c>
      <c r="AC18">
        <v>0</v>
      </c>
      <c r="AD18">
        <v>0</v>
      </c>
      <c r="AE18">
        <v>0</v>
      </c>
      <c r="AF18">
        <v>1.53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38.4</v>
      </c>
      <c r="AU18" t="s">
        <v>6</v>
      </c>
      <c r="AV18">
        <v>0</v>
      </c>
      <c r="AW18">
        <v>2</v>
      </c>
      <c r="AX18">
        <v>67951099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Y18*Source!I68</f>
        <v>0.88703999999999994</v>
      </c>
      <c r="CY18">
        <f>AB18</f>
        <v>1.53</v>
      </c>
      <c r="CZ18">
        <f>AF18</f>
        <v>1.53</v>
      </c>
      <c r="DA18">
        <f>AJ18</f>
        <v>1</v>
      </c>
      <c r="DB18">
        <f t="shared" si="0"/>
        <v>58.75</v>
      </c>
      <c r="DC18">
        <f t="shared" si="1"/>
        <v>0</v>
      </c>
    </row>
    <row r="19" spans="1:107" x14ac:dyDescent="0.25">
      <c r="A19">
        <f>ROW(Source!A68)</f>
        <v>68</v>
      </c>
      <c r="B19">
        <v>67950658</v>
      </c>
      <c r="C19">
        <v>67951088</v>
      </c>
      <c r="D19">
        <v>56867666</v>
      </c>
      <c r="E19">
        <v>17</v>
      </c>
      <c r="F19">
        <v>1</v>
      </c>
      <c r="G19">
        <v>1</v>
      </c>
      <c r="H19">
        <v>3</v>
      </c>
      <c r="I19" t="s">
        <v>119</v>
      </c>
      <c r="J19" t="s">
        <v>6</v>
      </c>
      <c r="K19" t="s">
        <v>120</v>
      </c>
      <c r="L19">
        <v>1348</v>
      </c>
      <c r="N19">
        <v>1009</v>
      </c>
      <c r="O19" t="s">
        <v>43</v>
      </c>
      <c r="P19" t="s">
        <v>43</v>
      </c>
      <c r="Q19">
        <v>1000</v>
      </c>
      <c r="W19">
        <v>0</v>
      </c>
      <c r="X19">
        <v>-179832266</v>
      </c>
      <c r="Y19">
        <v>6.6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6</v>
      </c>
      <c r="AT19">
        <v>6.6</v>
      </c>
      <c r="AU19" t="s">
        <v>6</v>
      </c>
      <c r="AV19">
        <v>0</v>
      </c>
      <c r="AW19">
        <v>2</v>
      </c>
      <c r="AX19">
        <v>67951100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Y19*Source!I68</f>
        <v>0.15245999999999998</v>
      </c>
      <c r="CY19">
        <f>AA19</f>
        <v>0</v>
      </c>
      <c r="CZ19">
        <f>AE19</f>
        <v>0</v>
      </c>
      <c r="DA19">
        <f>AI19</f>
        <v>1</v>
      </c>
      <c r="DB19">
        <f t="shared" si="0"/>
        <v>0</v>
      </c>
      <c r="DC19">
        <f t="shared" si="1"/>
        <v>0</v>
      </c>
    </row>
    <row r="20" spans="1:107" x14ac:dyDescent="0.25">
      <c r="A20">
        <f>ROW(Source!A70)</f>
        <v>70</v>
      </c>
      <c r="B20">
        <v>67950658</v>
      </c>
      <c r="C20">
        <v>67951102</v>
      </c>
      <c r="D20">
        <v>57134635</v>
      </c>
      <c r="E20">
        <v>1</v>
      </c>
      <c r="F20">
        <v>1</v>
      </c>
      <c r="G20">
        <v>1</v>
      </c>
      <c r="H20">
        <v>1</v>
      </c>
      <c r="I20" t="s">
        <v>365</v>
      </c>
      <c r="J20" t="s">
        <v>6</v>
      </c>
      <c r="K20" t="s">
        <v>366</v>
      </c>
      <c r="L20">
        <v>1191</v>
      </c>
      <c r="N20">
        <v>1013</v>
      </c>
      <c r="O20" t="s">
        <v>338</v>
      </c>
      <c r="P20" t="s">
        <v>338</v>
      </c>
      <c r="Q20">
        <v>1</v>
      </c>
      <c r="W20">
        <v>0</v>
      </c>
      <c r="X20">
        <v>-719309759</v>
      </c>
      <c r="Y20">
        <v>11.01</v>
      </c>
      <c r="AA20">
        <v>0</v>
      </c>
      <c r="AB20">
        <v>0</v>
      </c>
      <c r="AC20">
        <v>0</v>
      </c>
      <c r="AD20">
        <v>8.86</v>
      </c>
      <c r="AE20">
        <v>0</v>
      </c>
      <c r="AF20">
        <v>0</v>
      </c>
      <c r="AG20">
        <v>0</v>
      </c>
      <c r="AH20">
        <v>8.86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11.01</v>
      </c>
      <c r="AU20" t="s">
        <v>6</v>
      </c>
      <c r="AV20">
        <v>1</v>
      </c>
      <c r="AW20">
        <v>2</v>
      </c>
      <c r="AX20">
        <v>67951106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Y20*Source!I70</f>
        <v>39.636000000000003</v>
      </c>
      <c r="CY20">
        <f>AD20</f>
        <v>8.86</v>
      </c>
      <c r="CZ20">
        <f>AH20</f>
        <v>8.86</v>
      </c>
      <c r="DA20">
        <f>AL20</f>
        <v>1</v>
      </c>
      <c r="DB20">
        <f t="shared" si="0"/>
        <v>97.55</v>
      </c>
      <c r="DC20">
        <f t="shared" si="1"/>
        <v>0</v>
      </c>
    </row>
    <row r="21" spans="1:107" x14ac:dyDescent="0.25">
      <c r="A21">
        <f>ROW(Source!A70)</f>
        <v>70</v>
      </c>
      <c r="B21">
        <v>67950658</v>
      </c>
      <c r="C21">
        <v>67951102</v>
      </c>
      <c r="D21">
        <v>56953406</v>
      </c>
      <c r="E21">
        <v>1</v>
      </c>
      <c r="F21">
        <v>1</v>
      </c>
      <c r="G21">
        <v>1</v>
      </c>
      <c r="H21">
        <v>2</v>
      </c>
      <c r="I21" t="s">
        <v>359</v>
      </c>
      <c r="J21" t="s">
        <v>360</v>
      </c>
      <c r="K21" t="s">
        <v>361</v>
      </c>
      <c r="L21">
        <v>1368</v>
      </c>
      <c r="N21">
        <v>1011</v>
      </c>
      <c r="O21" t="s">
        <v>344</v>
      </c>
      <c r="P21" t="s">
        <v>344</v>
      </c>
      <c r="Q21">
        <v>1</v>
      </c>
      <c r="W21">
        <v>0</v>
      </c>
      <c r="X21">
        <v>-2111251057</v>
      </c>
      <c r="Y21">
        <v>3.07</v>
      </c>
      <c r="AA21">
        <v>0</v>
      </c>
      <c r="AB21">
        <v>32.5</v>
      </c>
      <c r="AC21">
        <v>0</v>
      </c>
      <c r="AD21">
        <v>0</v>
      </c>
      <c r="AE21">
        <v>0</v>
      </c>
      <c r="AF21">
        <v>32.5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3.07</v>
      </c>
      <c r="AU21" t="s">
        <v>6</v>
      </c>
      <c r="AV21">
        <v>0</v>
      </c>
      <c r="AW21">
        <v>2</v>
      </c>
      <c r="AX21">
        <v>67951107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Y21*Source!I70</f>
        <v>11.052</v>
      </c>
      <c r="CY21">
        <f>AB21</f>
        <v>32.5</v>
      </c>
      <c r="CZ21">
        <f>AF21</f>
        <v>32.5</v>
      </c>
      <c r="DA21">
        <f>AJ21</f>
        <v>1</v>
      </c>
      <c r="DB21">
        <f t="shared" si="0"/>
        <v>99.78</v>
      </c>
      <c r="DC21">
        <f t="shared" si="1"/>
        <v>0</v>
      </c>
    </row>
    <row r="22" spans="1:107" x14ac:dyDescent="0.25">
      <c r="A22">
        <f>ROW(Source!A70)</f>
        <v>70</v>
      </c>
      <c r="B22">
        <v>67950658</v>
      </c>
      <c r="C22">
        <v>67951102</v>
      </c>
      <c r="D22">
        <v>56954002</v>
      </c>
      <c r="E22">
        <v>1</v>
      </c>
      <c r="F22">
        <v>1</v>
      </c>
      <c r="G22">
        <v>1</v>
      </c>
      <c r="H22">
        <v>2</v>
      </c>
      <c r="I22" t="s">
        <v>362</v>
      </c>
      <c r="J22" t="s">
        <v>363</v>
      </c>
      <c r="K22" t="s">
        <v>364</v>
      </c>
      <c r="L22">
        <v>1368</v>
      </c>
      <c r="N22">
        <v>1011</v>
      </c>
      <c r="O22" t="s">
        <v>344</v>
      </c>
      <c r="P22" t="s">
        <v>344</v>
      </c>
      <c r="Q22">
        <v>1</v>
      </c>
      <c r="W22">
        <v>0</v>
      </c>
      <c r="X22">
        <v>1518765163</v>
      </c>
      <c r="Y22">
        <v>6.14</v>
      </c>
      <c r="AA22">
        <v>0</v>
      </c>
      <c r="AB22">
        <v>1.53</v>
      </c>
      <c r="AC22">
        <v>0</v>
      </c>
      <c r="AD22">
        <v>0</v>
      </c>
      <c r="AE22">
        <v>0</v>
      </c>
      <c r="AF22">
        <v>1.53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6.14</v>
      </c>
      <c r="AU22" t="s">
        <v>6</v>
      </c>
      <c r="AV22">
        <v>0</v>
      </c>
      <c r="AW22">
        <v>2</v>
      </c>
      <c r="AX22">
        <v>67951108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Y22*Source!I70</f>
        <v>22.103999999999999</v>
      </c>
      <c r="CY22">
        <f>AB22</f>
        <v>1.53</v>
      </c>
      <c r="CZ22">
        <f>AF22</f>
        <v>1.53</v>
      </c>
      <c r="DA22">
        <f>AJ22</f>
        <v>1</v>
      </c>
      <c r="DB22">
        <f t="shared" si="0"/>
        <v>9.39</v>
      </c>
      <c r="DC22">
        <f t="shared" si="1"/>
        <v>0</v>
      </c>
    </row>
    <row r="23" spans="1:107" x14ac:dyDescent="0.25">
      <c r="A23">
        <f>ROW(Source!A105)</f>
        <v>105</v>
      </c>
      <c r="B23">
        <v>67950658</v>
      </c>
      <c r="C23">
        <v>67951109</v>
      </c>
      <c r="D23">
        <v>57134905</v>
      </c>
      <c r="E23">
        <v>1</v>
      </c>
      <c r="F23">
        <v>1</v>
      </c>
      <c r="G23">
        <v>1</v>
      </c>
      <c r="H23">
        <v>1</v>
      </c>
      <c r="I23" t="s">
        <v>336</v>
      </c>
      <c r="J23" t="s">
        <v>6</v>
      </c>
      <c r="K23" t="s">
        <v>337</v>
      </c>
      <c r="L23">
        <v>1191</v>
      </c>
      <c r="N23">
        <v>1013</v>
      </c>
      <c r="O23" t="s">
        <v>338</v>
      </c>
      <c r="P23" t="s">
        <v>338</v>
      </c>
      <c r="Q23">
        <v>1</v>
      </c>
      <c r="W23">
        <v>0</v>
      </c>
      <c r="X23">
        <v>-400197608</v>
      </c>
      <c r="Y23">
        <v>2.0469999999999997</v>
      </c>
      <c r="AA23">
        <v>0</v>
      </c>
      <c r="AB23">
        <v>0</v>
      </c>
      <c r="AC23">
        <v>0</v>
      </c>
      <c r="AD23">
        <v>8.5299999999999994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1.78</v>
      </c>
      <c r="AU23" t="s">
        <v>22</v>
      </c>
      <c r="AV23">
        <v>1</v>
      </c>
      <c r="AW23">
        <v>2</v>
      </c>
      <c r="AX23">
        <v>67983051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Y23*Source!I105</f>
        <v>27.061339999999998</v>
      </c>
      <c r="CY23">
        <f>AD23</f>
        <v>8.5299999999999994</v>
      </c>
      <c r="CZ23">
        <f>AH23</f>
        <v>8.5299999999999994</v>
      </c>
      <c r="DA23">
        <f>AL23</f>
        <v>1</v>
      </c>
      <c r="DB23">
        <f>ROUND((ROUND(AT23*CZ23,2)*1.15),2)</f>
        <v>17.46</v>
      </c>
      <c r="DC23">
        <f>ROUND((ROUND(AT23*AG23,2)*1.15),2)</f>
        <v>0</v>
      </c>
    </row>
    <row r="24" spans="1:107" x14ac:dyDescent="0.25">
      <c r="A24">
        <f>ROW(Source!A105)</f>
        <v>105</v>
      </c>
      <c r="B24">
        <v>67950658</v>
      </c>
      <c r="C24">
        <v>67951109</v>
      </c>
      <c r="D24">
        <v>56951916</v>
      </c>
      <c r="E24">
        <v>1</v>
      </c>
      <c r="F24">
        <v>1</v>
      </c>
      <c r="G24">
        <v>1</v>
      </c>
      <c r="H24">
        <v>2</v>
      </c>
      <c r="I24" t="s">
        <v>348</v>
      </c>
      <c r="J24" t="s">
        <v>349</v>
      </c>
      <c r="K24" t="s">
        <v>350</v>
      </c>
      <c r="L24">
        <v>1368</v>
      </c>
      <c r="N24">
        <v>1011</v>
      </c>
      <c r="O24" t="s">
        <v>344</v>
      </c>
      <c r="P24" t="s">
        <v>344</v>
      </c>
      <c r="Q24">
        <v>1</v>
      </c>
      <c r="W24">
        <v>0</v>
      </c>
      <c r="X24">
        <v>112388062</v>
      </c>
      <c r="Y24">
        <v>1.25E-4</v>
      </c>
      <c r="AA24">
        <v>0</v>
      </c>
      <c r="AB24">
        <v>76.7</v>
      </c>
      <c r="AC24">
        <v>10.06</v>
      </c>
      <c r="AD24">
        <v>0</v>
      </c>
      <c r="AE24">
        <v>0</v>
      </c>
      <c r="AF24">
        <v>76.7</v>
      </c>
      <c r="AG24">
        <v>10.06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1E-4</v>
      </c>
      <c r="AU24" t="s">
        <v>21</v>
      </c>
      <c r="AV24">
        <v>0</v>
      </c>
      <c r="AW24">
        <v>2</v>
      </c>
      <c r="AX24">
        <v>67983052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Y24*Source!I105</f>
        <v>1.6525000000000001E-3</v>
      </c>
      <c r="CY24">
        <f>AB24</f>
        <v>76.7</v>
      </c>
      <c r="CZ24">
        <f>AF24</f>
        <v>76.7</v>
      </c>
      <c r="DA24">
        <f>AJ24</f>
        <v>1</v>
      </c>
      <c r="DB24">
        <f>ROUND((ROUND(AT24*CZ24,2)*1.25),2)</f>
        <v>0.01</v>
      </c>
      <c r="DC24">
        <f>ROUND((ROUND(AT24*AG24,2)*1.25),2)</f>
        <v>0</v>
      </c>
    </row>
    <row r="25" spans="1:107" x14ac:dyDescent="0.25">
      <c r="A25">
        <f>ROW(Source!A105)</f>
        <v>105</v>
      </c>
      <c r="B25">
        <v>67950658</v>
      </c>
      <c r="C25">
        <v>67951109</v>
      </c>
      <c r="D25">
        <v>56951977</v>
      </c>
      <c r="E25">
        <v>1</v>
      </c>
      <c r="F25">
        <v>1</v>
      </c>
      <c r="G25">
        <v>1</v>
      </c>
      <c r="H25">
        <v>2</v>
      </c>
      <c r="I25" t="s">
        <v>351</v>
      </c>
      <c r="J25" t="s">
        <v>352</v>
      </c>
      <c r="K25" t="s">
        <v>353</v>
      </c>
      <c r="L25">
        <v>1368</v>
      </c>
      <c r="N25">
        <v>1011</v>
      </c>
      <c r="O25" t="s">
        <v>344</v>
      </c>
      <c r="P25" t="s">
        <v>344</v>
      </c>
      <c r="Q25">
        <v>1</v>
      </c>
      <c r="W25">
        <v>0</v>
      </c>
      <c r="X25">
        <v>909311819</v>
      </c>
      <c r="Y25">
        <v>2.5000000000000001E-4</v>
      </c>
      <c r="AA25">
        <v>0</v>
      </c>
      <c r="AB25">
        <v>24.33</v>
      </c>
      <c r="AC25">
        <v>10.06</v>
      </c>
      <c r="AD25">
        <v>0</v>
      </c>
      <c r="AE25">
        <v>0</v>
      </c>
      <c r="AF25">
        <v>24.33</v>
      </c>
      <c r="AG25">
        <v>10.06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2.0000000000000001E-4</v>
      </c>
      <c r="AU25" t="s">
        <v>21</v>
      </c>
      <c r="AV25">
        <v>0</v>
      </c>
      <c r="AW25">
        <v>2</v>
      </c>
      <c r="AX25">
        <v>67983053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Y25*Source!I105</f>
        <v>3.3050000000000002E-3</v>
      </c>
      <c r="CY25">
        <f>AB25</f>
        <v>24.33</v>
      </c>
      <c r="CZ25">
        <f>AF25</f>
        <v>24.33</v>
      </c>
      <c r="DA25">
        <f>AJ25</f>
        <v>1</v>
      </c>
      <c r="DB25">
        <f>ROUND((ROUND(AT25*CZ25,2)*1.25),2)</f>
        <v>0</v>
      </c>
      <c r="DC25">
        <f>ROUND((ROUND(AT25*AG25,2)*1.25),2)</f>
        <v>0</v>
      </c>
    </row>
    <row r="26" spans="1:107" x14ac:dyDescent="0.25">
      <c r="A26">
        <f>ROW(Source!A105)</f>
        <v>105</v>
      </c>
      <c r="B26">
        <v>67950658</v>
      </c>
      <c r="C26">
        <v>67951109</v>
      </c>
      <c r="D26">
        <v>56953937</v>
      </c>
      <c r="E26">
        <v>1</v>
      </c>
      <c r="F26">
        <v>1</v>
      </c>
      <c r="G26">
        <v>1</v>
      </c>
      <c r="H26">
        <v>2</v>
      </c>
      <c r="I26" t="s">
        <v>354</v>
      </c>
      <c r="J26" t="s">
        <v>355</v>
      </c>
      <c r="K26" t="s">
        <v>356</v>
      </c>
      <c r="L26">
        <v>1368</v>
      </c>
      <c r="N26">
        <v>1011</v>
      </c>
      <c r="O26" t="s">
        <v>344</v>
      </c>
      <c r="P26" t="s">
        <v>344</v>
      </c>
      <c r="Q26">
        <v>1</v>
      </c>
      <c r="W26">
        <v>0</v>
      </c>
      <c r="X26">
        <v>271748449</v>
      </c>
      <c r="Y26">
        <v>1.075</v>
      </c>
      <c r="AA26">
        <v>0</v>
      </c>
      <c r="AB26">
        <v>6.82</v>
      </c>
      <c r="AC26">
        <v>0</v>
      </c>
      <c r="AD26">
        <v>0</v>
      </c>
      <c r="AE26">
        <v>0</v>
      </c>
      <c r="AF26">
        <v>6.82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0.86</v>
      </c>
      <c r="AU26" t="s">
        <v>21</v>
      </c>
      <c r="AV26">
        <v>0</v>
      </c>
      <c r="AW26">
        <v>2</v>
      </c>
      <c r="AX26">
        <v>67983054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Y26*Source!I105</f>
        <v>14.211500000000001</v>
      </c>
      <c r="CY26">
        <f>AB26</f>
        <v>6.82</v>
      </c>
      <c r="CZ26">
        <f>AF26</f>
        <v>6.82</v>
      </c>
      <c r="DA26">
        <f>AJ26</f>
        <v>1</v>
      </c>
      <c r="DB26">
        <f>ROUND((ROUND(AT26*CZ26,2)*1.25),2)</f>
        <v>7.34</v>
      </c>
      <c r="DC26">
        <f>ROUND((ROUND(AT26*AG26,2)*1.25),2)</f>
        <v>0</v>
      </c>
    </row>
    <row r="27" spans="1:107" x14ac:dyDescent="0.25">
      <c r="A27">
        <f>ROW(Source!A105)</f>
        <v>105</v>
      </c>
      <c r="B27">
        <v>67950658</v>
      </c>
      <c r="C27">
        <v>67951109</v>
      </c>
      <c r="D27">
        <v>56906447</v>
      </c>
      <c r="E27">
        <v>1</v>
      </c>
      <c r="F27">
        <v>1</v>
      </c>
      <c r="G27">
        <v>1</v>
      </c>
      <c r="H27">
        <v>3</v>
      </c>
      <c r="I27" t="s">
        <v>41</v>
      </c>
      <c r="J27" t="s">
        <v>44</v>
      </c>
      <c r="K27" t="s">
        <v>42</v>
      </c>
      <c r="L27">
        <v>1348</v>
      </c>
      <c r="N27">
        <v>1009</v>
      </c>
      <c r="O27" t="s">
        <v>43</v>
      </c>
      <c r="P27" t="s">
        <v>43</v>
      </c>
      <c r="Q27">
        <v>1000</v>
      </c>
      <c r="W27">
        <v>0</v>
      </c>
      <c r="X27">
        <v>404435894</v>
      </c>
      <c r="Y27">
        <v>1.8499999999999999E-2</v>
      </c>
      <c r="AA27">
        <v>4851.8999999999996</v>
      </c>
      <c r="AB27">
        <v>0</v>
      </c>
      <c r="AC27">
        <v>0</v>
      </c>
      <c r="AD27">
        <v>0</v>
      </c>
      <c r="AE27">
        <v>4851.8999999999996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1.8499999999999999E-2</v>
      </c>
      <c r="AU27" t="s">
        <v>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Y27*Source!I105</f>
        <v>0.24457000000000001</v>
      </c>
      <c r="CY27">
        <f>AA27</f>
        <v>4851.8999999999996</v>
      </c>
      <c r="CZ27">
        <f>AE27</f>
        <v>4851.8999999999996</v>
      </c>
      <c r="DA27">
        <f>AI27</f>
        <v>1</v>
      </c>
      <c r="DB27">
        <f>ROUND(ROUND(AT27*CZ27,2),2)</f>
        <v>89.76</v>
      </c>
      <c r="DC27">
        <f>ROUND(ROUND(AT27*AG27,2),2)</f>
        <v>0</v>
      </c>
    </row>
    <row r="28" spans="1:107" x14ac:dyDescent="0.25">
      <c r="A28">
        <f>ROW(Source!A142)</f>
        <v>142</v>
      </c>
      <c r="B28">
        <v>67950658</v>
      </c>
      <c r="C28">
        <v>67951122</v>
      </c>
      <c r="D28">
        <v>57134905</v>
      </c>
      <c r="E28">
        <v>1</v>
      </c>
      <c r="F28">
        <v>1</v>
      </c>
      <c r="G28">
        <v>1</v>
      </c>
      <c r="H28">
        <v>1</v>
      </c>
      <c r="I28" t="s">
        <v>336</v>
      </c>
      <c r="J28" t="s">
        <v>6</v>
      </c>
      <c r="K28" t="s">
        <v>337</v>
      </c>
      <c r="L28">
        <v>1191</v>
      </c>
      <c r="N28">
        <v>1013</v>
      </c>
      <c r="O28" t="s">
        <v>338</v>
      </c>
      <c r="P28" t="s">
        <v>338</v>
      </c>
      <c r="Q28">
        <v>1</v>
      </c>
      <c r="W28">
        <v>0</v>
      </c>
      <c r="X28">
        <v>-400197608</v>
      </c>
      <c r="Y28">
        <v>5.49</v>
      </c>
      <c r="AA28">
        <v>0</v>
      </c>
      <c r="AB28">
        <v>0</v>
      </c>
      <c r="AC28">
        <v>0</v>
      </c>
      <c r="AD28">
        <v>8.5299999999999994</v>
      </c>
      <c r="AE28">
        <v>0</v>
      </c>
      <c r="AF28">
        <v>0</v>
      </c>
      <c r="AG28">
        <v>0</v>
      </c>
      <c r="AH28">
        <v>8.5299999999999994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5.49</v>
      </c>
      <c r="AU28" t="s">
        <v>6</v>
      </c>
      <c r="AV28">
        <v>1</v>
      </c>
      <c r="AW28">
        <v>2</v>
      </c>
      <c r="AX28">
        <v>67951125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Y28*Source!I142</f>
        <v>17.019000000000002</v>
      </c>
      <c r="CY28">
        <f>AD28</f>
        <v>8.5299999999999994</v>
      </c>
      <c r="CZ28">
        <f>AH28</f>
        <v>8.5299999999999994</v>
      </c>
      <c r="DA28">
        <f>AL28</f>
        <v>1</v>
      </c>
      <c r="DB28">
        <f>ROUND(ROUND(AT28*CZ28,2),2)</f>
        <v>46.83</v>
      </c>
      <c r="DC28">
        <f>ROUND(ROUND(AT28*AG28,2),2)</f>
        <v>0</v>
      </c>
    </row>
    <row r="29" spans="1:107" x14ac:dyDescent="0.25">
      <c r="A29">
        <f>ROW(Source!A142)</f>
        <v>142</v>
      </c>
      <c r="B29">
        <v>67950658</v>
      </c>
      <c r="C29">
        <v>67951122</v>
      </c>
      <c r="D29">
        <v>56867666</v>
      </c>
      <c r="E29">
        <v>17</v>
      </c>
      <c r="F29">
        <v>1</v>
      </c>
      <c r="G29">
        <v>1</v>
      </c>
      <c r="H29">
        <v>3</v>
      </c>
      <c r="I29" t="s">
        <v>119</v>
      </c>
      <c r="J29" t="s">
        <v>6</v>
      </c>
      <c r="K29" t="s">
        <v>120</v>
      </c>
      <c r="L29">
        <v>1348</v>
      </c>
      <c r="N29">
        <v>1009</v>
      </c>
      <c r="O29" t="s">
        <v>43</v>
      </c>
      <c r="P29" t="s">
        <v>43</v>
      </c>
      <c r="Q29">
        <v>1000</v>
      </c>
      <c r="W29">
        <v>0</v>
      </c>
      <c r="X29">
        <v>-179832266</v>
      </c>
      <c r="Y29">
        <v>6.0000000000000001E-3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6</v>
      </c>
      <c r="AT29">
        <v>6.0000000000000001E-3</v>
      </c>
      <c r="AU29" t="s">
        <v>6</v>
      </c>
      <c r="AV29">
        <v>0</v>
      </c>
      <c r="AW29">
        <v>2</v>
      </c>
      <c r="AX29">
        <v>67951126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Y29*Source!I142</f>
        <v>1.8600000000000002E-2</v>
      </c>
      <c r="CY29">
        <f>AA29</f>
        <v>0</v>
      </c>
      <c r="CZ29">
        <f>AE29</f>
        <v>0</v>
      </c>
      <c r="DA29">
        <f>AI29</f>
        <v>1</v>
      </c>
      <c r="DB29">
        <f>ROUND(ROUND(AT29*CZ29,2),2)</f>
        <v>0</v>
      </c>
      <c r="DC29">
        <f>ROUND(ROUND(AT29*AG29,2),2)</f>
        <v>0</v>
      </c>
    </row>
    <row r="30" spans="1:107" x14ac:dyDescent="0.25">
      <c r="A30">
        <f>ROW(Source!A144)</f>
        <v>144</v>
      </c>
      <c r="B30">
        <v>67950658</v>
      </c>
      <c r="C30">
        <v>67951129</v>
      </c>
      <c r="D30">
        <v>57134905</v>
      </c>
      <c r="E30">
        <v>1</v>
      </c>
      <c r="F30">
        <v>1</v>
      </c>
      <c r="G30">
        <v>1</v>
      </c>
      <c r="H30">
        <v>1</v>
      </c>
      <c r="I30" t="s">
        <v>336</v>
      </c>
      <c r="J30" t="s">
        <v>6</v>
      </c>
      <c r="K30" t="s">
        <v>337</v>
      </c>
      <c r="L30">
        <v>1191</v>
      </c>
      <c r="N30">
        <v>1013</v>
      </c>
      <c r="O30" t="s">
        <v>338</v>
      </c>
      <c r="P30" t="s">
        <v>338</v>
      </c>
      <c r="Q30">
        <v>1</v>
      </c>
      <c r="W30">
        <v>0</v>
      </c>
      <c r="X30">
        <v>-400197608</v>
      </c>
      <c r="Y30">
        <v>3.1680000000000001</v>
      </c>
      <c r="AA30">
        <v>0</v>
      </c>
      <c r="AB30">
        <v>0</v>
      </c>
      <c r="AC30">
        <v>0</v>
      </c>
      <c r="AD30">
        <v>8.5299999999999994</v>
      </c>
      <c r="AE30">
        <v>0</v>
      </c>
      <c r="AF30">
        <v>0</v>
      </c>
      <c r="AG30">
        <v>0</v>
      </c>
      <c r="AH30">
        <v>8.5299999999999994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5.28</v>
      </c>
      <c r="AU30" t="s">
        <v>145</v>
      </c>
      <c r="AV30">
        <v>1</v>
      </c>
      <c r="AW30">
        <v>2</v>
      </c>
      <c r="AX30">
        <v>67951132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Y30*Source!I144</f>
        <v>2.5344000000000002</v>
      </c>
      <c r="CY30">
        <f>AD30</f>
        <v>8.5299999999999994</v>
      </c>
      <c r="CZ30">
        <f>AH30</f>
        <v>8.5299999999999994</v>
      </c>
      <c r="DA30">
        <f>AL30</f>
        <v>1</v>
      </c>
      <c r="DB30">
        <f>ROUND((ROUND(AT30*CZ30,2)*0.6),2)</f>
        <v>27.02</v>
      </c>
      <c r="DC30">
        <f>ROUND((ROUND(AT30*AG30,2)*0.6),2)</f>
        <v>0</v>
      </c>
    </row>
    <row r="31" spans="1:107" x14ac:dyDescent="0.25">
      <c r="A31">
        <f>ROW(Source!A144)</f>
        <v>144</v>
      </c>
      <c r="B31">
        <v>67950658</v>
      </c>
      <c r="C31">
        <v>67951129</v>
      </c>
      <c r="D31">
        <v>56867666</v>
      </c>
      <c r="E31">
        <v>17</v>
      </c>
      <c r="F31">
        <v>1</v>
      </c>
      <c r="G31">
        <v>1</v>
      </c>
      <c r="H31">
        <v>3</v>
      </c>
      <c r="I31" t="s">
        <v>119</v>
      </c>
      <c r="J31" t="s">
        <v>6</v>
      </c>
      <c r="K31" t="s">
        <v>120</v>
      </c>
      <c r="L31">
        <v>1348</v>
      </c>
      <c r="N31">
        <v>1009</v>
      </c>
      <c r="O31" t="s">
        <v>43</v>
      </c>
      <c r="P31" t="s">
        <v>43</v>
      </c>
      <c r="Q31">
        <v>1000</v>
      </c>
      <c r="W31">
        <v>0</v>
      </c>
      <c r="X31">
        <v>-179832266</v>
      </c>
      <c r="Y31">
        <v>3.5999999999999999E-3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6</v>
      </c>
      <c r="AT31">
        <v>6.0000000000000001E-3</v>
      </c>
      <c r="AU31" t="s">
        <v>145</v>
      </c>
      <c r="AV31">
        <v>0</v>
      </c>
      <c r="AW31">
        <v>2</v>
      </c>
      <c r="AX31">
        <v>67951133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Y31*Source!I144</f>
        <v>2.8800000000000002E-3</v>
      </c>
      <c r="CY31">
        <f>AA31</f>
        <v>0</v>
      </c>
      <c r="CZ31">
        <f>AE31</f>
        <v>0</v>
      </c>
      <c r="DA31">
        <f>AI31</f>
        <v>1</v>
      </c>
      <c r="DB31">
        <f>ROUND((ROUND(AT31*CZ31,2)*0.6),2)</f>
        <v>0</v>
      </c>
      <c r="DC31">
        <f>ROUND((ROUND(AT31*AG31,2)*0.6),2)</f>
        <v>0</v>
      </c>
    </row>
    <row r="32" spans="1:107" x14ac:dyDescent="0.25">
      <c r="A32">
        <f>ROW(Source!A146)</f>
        <v>146</v>
      </c>
      <c r="B32">
        <v>67950658</v>
      </c>
      <c r="C32">
        <v>67951136</v>
      </c>
      <c r="D32">
        <v>57134905</v>
      </c>
      <c r="E32">
        <v>1</v>
      </c>
      <c r="F32">
        <v>1</v>
      </c>
      <c r="G32">
        <v>1</v>
      </c>
      <c r="H32">
        <v>1</v>
      </c>
      <c r="I32" t="s">
        <v>336</v>
      </c>
      <c r="J32" t="s">
        <v>6</v>
      </c>
      <c r="K32" t="s">
        <v>337</v>
      </c>
      <c r="L32">
        <v>1191</v>
      </c>
      <c r="N32">
        <v>1013</v>
      </c>
      <c r="O32" t="s">
        <v>338</v>
      </c>
      <c r="P32" t="s">
        <v>338</v>
      </c>
      <c r="Q32">
        <v>1</v>
      </c>
      <c r="W32">
        <v>0</v>
      </c>
      <c r="X32">
        <v>-400197608</v>
      </c>
      <c r="Y32">
        <v>36.96</v>
      </c>
      <c r="AA32">
        <v>0</v>
      </c>
      <c r="AB32">
        <v>0</v>
      </c>
      <c r="AC32">
        <v>0</v>
      </c>
      <c r="AD32">
        <v>8.5299999999999994</v>
      </c>
      <c r="AE32">
        <v>0</v>
      </c>
      <c r="AF32">
        <v>0</v>
      </c>
      <c r="AG32">
        <v>0</v>
      </c>
      <c r="AH32">
        <v>8.5299999999999994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5.28</v>
      </c>
      <c r="AU32" t="s">
        <v>149</v>
      </c>
      <c r="AV32">
        <v>1</v>
      </c>
      <c r="AW32">
        <v>2</v>
      </c>
      <c r="AX32">
        <v>67951139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Y32*Source!I146</f>
        <v>85.007999999999996</v>
      </c>
      <c r="CY32">
        <f>AD32</f>
        <v>8.5299999999999994</v>
      </c>
      <c r="CZ32">
        <f>AH32</f>
        <v>8.5299999999999994</v>
      </c>
      <c r="DA32">
        <f>AL32</f>
        <v>1</v>
      </c>
      <c r="DB32">
        <f>ROUND((ROUND(AT32*CZ32,2)*7),2)</f>
        <v>315.27999999999997</v>
      </c>
      <c r="DC32">
        <f>ROUND((ROUND(AT32*AG32,2)*7),2)</f>
        <v>0</v>
      </c>
    </row>
    <row r="33" spans="1:107" x14ac:dyDescent="0.25">
      <c r="A33">
        <f>ROW(Source!A146)</f>
        <v>146</v>
      </c>
      <c r="B33">
        <v>67950658</v>
      </c>
      <c r="C33">
        <v>67951136</v>
      </c>
      <c r="D33">
        <v>56867666</v>
      </c>
      <c r="E33">
        <v>17</v>
      </c>
      <c r="F33">
        <v>1</v>
      </c>
      <c r="G33">
        <v>1</v>
      </c>
      <c r="H33">
        <v>3</v>
      </c>
      <c r="I33" t="s">
        <v>119</v>
      </c>
      <c r="J33" t="s">
        <v>6</v>
      </c>
      <c r="K33" t="s">
        <v>120</v>
      </c>
      <c r="L33">
        <v>1348</v>
      </c>
      <c r="N33">
        <v>1009</v>
      </c>
      <c r="O33" t="s">
        <v>43</v>
      </c>
      <c r="P33" t="s">
        <v>43</v>
      </c>
      <c r="Q33">
        <v>1000</v>
      </c>
      <c r="W33">
        <v>0</v>
      </c>
      <c r="X33">
        <v>-179832266</v>
      </c>
      <c r="Y33">
        <v>4.2000000000000003E-2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6</v>
      </c>
      <c r="AT33">
        <v>6.0000000000000001E-3</v>
      </c>
      <c r="AU33" t="s">
        <v>149</v>
      </c>
      <c r="AV33">
        <v>0</v>
      </c>
      <c r="AW33">
        <v>2</v>
      </c>
      <c r="AX33">
        <v>67951140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Y33*Source!I146</f>
        <v>9.6600000000000005E-2</v>
      </c>
      <c r="CY33">
        <f>AA33</f>
        <v>0</v>
      </c>
      <c r="CZ33">
        <f>AE33</f>
        <v>0</v>
      </c>
      <c r="DA33">
        <f>AI33</f>
        <v>1</v>
      </c>
      <c r="DB33">
        <f>ROUND((ROUND(AT33*CZ33,2)*7),2)</f>
        <v>0</v>
      </c>
      <c r="DC33">
        <f>ROUND((ROUND(AT33*AG33,2)*7),2)</f>
        <v>0</v>
      </c>
    </row>
    <row r="34" spans="1:107" x14ac:dyDescent="0.25">
      <c r="A34">
        <f>ROW(Source!A148)</f>
        <v>148</v>
      </c>
      <c r="B34">
        <v>67950658</v>
      </c>
      <c r="C34">
        <v>67951142</v>
      </c>
      <c r="D34">
        <v>57137778</v>
      </c>
      <c r="E34">
        <v>1</v>
      </c>
      <c r="F34">
        <v>1</v>
      </c>
      <c r="G34">
        <v>1</v>
      </c>
      <c r="H34">
        <v>1</v>
      </c>
      <c r="I34" t="s">
        <v>367</v>
      </c>
      <c r="J34" t="s">
        <v>6</v>
      </c>
      <c r="K34" t="s">
        <v>368</v>
      </c>
      <c r="L34">
        <v>1191</v>
      </c>
      <c r="N34">
        <v>1013</v>
      </c>
      <c r="O34" t="s">
        <v>338</v>
      </c>
      <c r="P34" t="s">
        <v>338</v>
      </c>
      <c r="Q34">
        <v>1</v>
      </c>
      <c r="W34">
        <v>0</v>
      </c>
      <c r="X34">
        <v>-1366118074</v>
      </c>
      <c r="Y34">
        <v>73.28949999999999</v>
      </c>
      <c r="AA34">
        <v>0</v>
      </c>
      <c r="AB34">
        <v>0</v>
      </c>
      <c r="AC34">
        <v>0</v>
      </c>
      <c r="AD34">
        <v>7.94</v>
      </c>
      <c r="AE34">
        <v>0</v>
      </c>
      <c r="AF34">
        <v>0</v>
      </c>
      <c r="AG34">
        <v>0</v>
      </c>
      <c r="AH34">
        <v>7.94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63.73</v>
      </c>
      <c r="AU34" t="s">
        <v>22</v>
      </c>
      <c r="AV34">
        <v>1</v>
      </c>
      <c r="AW34">
        <v>2</v>
      </c>
      <c r="AX34">
        <v>67951148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Y34*Source!I148</f>
        <v>1.8373677649999995</v>
      </c>
      <c r="CY34">
        <f>AD34</f>
        <v>7.94</v>
      </c>
      <c r="CZ34">
        <f>AH34</f>
        <v>7.94</v>
      </c>
      <c r="DA34">
        <f>AL34</f>
        <v>1</v>
      </c>
      <c r="DB34">
        <f>ROUND((ROUND(AT34*CZ34,2)*1.15),2)</f>
        <v>581.91999999999996</v>
      </c>
      <c r="DC34">
        <f>ROUND((ROUND(AT34*AG34,2)*1.15),2)</f>
        <v>0</v>
      </c>
    </row>
    <row r="35" spans="1:107" x14ac:dyDescent="0.25">
      <c r="A35">
        <f>ROW(Source!A148)</f>
        <v>148</v>
      </c>
      <c r="B35">
        <v>67950658</v>
      </c>
      <c r="C35">
        <v>67951142</v>
      </c>
      <c r="D35">
        <v>57134533</v>
      </c>
      <c r="E35">
        <v>1</v>
      </c>
      <c r="F35">
        <v>1</v>
      </c>
      <c r="G35">
        <v>1</v>
      </c>
      <c r="H35">
        <v>1</v>
      </c>
      <c r="I35" t="s">
        <v>339</v>
      </c>
      <c r="J35" t="s">
        <v>6</v>
      </c>
      <c r="K35" t="s">
        <v>340</v>
      </c>
      <c r="L35">
        <v>1191</v>
      </c>
      <c r="N35">
        <v>1013</v>
      </c>
      <c r="O35" t="s">
        <v>338</v>
      </c>
      <c r="P35" t="s">
        <v>338</v>
      </c>
      <c r="Q35">
        <v>1</v>
      </c>
      <c r="W35">
        <v>0</v>
      </c>
      <c r="X35">
        <v>-1417349443</v>
      </c>
      <c r="Y35">
        <v>0.54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0.54</v>
      </c>
      <c r="AU35" t="s">
        <v>6</v>
      </c>
      <c r="AV35">
        <v>2</v>
      </c>
      <c r="AW35">
        <v>2</v>
      </c>
      <c r="AX35">
        <v>67951149</v>
      </c>
      <c r="AY35">
        <v>1</v>
      </c>
      <c r="AZ35">
        <v>2048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Y35*Source!I148</f>
        <v>1.3537800000000001E-2</v>
      </c>
      <c r="CY35">
        <f>AD35</f>
        <v>0</v>
      </c>
      <c r="CZ35">
        <f>AH35</f>
        <v>0</v>
      </c>
      <c r="DA35">
        <f>AL35</f>
        <v>1</v>
      </c>
      <c r="DB35">
        <f>ROUND(ROUND(AT35*CZ35,2),2)</f>
        <v>0</v>
      </c>
      <c r="DC35">
        <f>ROUND(ROUND(AT35*AG35,2),2)</f>
        <v>0</v>
      </c>
    </row>
    <row r="36" spans="1:107" x14ac:dyDescent="0.25">
      <c r="A36">
        <f>ROW(Source!A148)</f>
        <v>148</v>
      </c>
      <c r="B36">
        <v>67950658</v>
      </c>
      <c r="C36">
        <v>67951142</v>
      </c>
      <c r="D36">
        <v>56951589</v>
      </c>
      <c r="E36">
        <v>1</v>
      </c>
      <c r="F36">
        <v>1</v>
      </c>
      <c r="G36">
        <v>1</v>
      </c>
      <c r="H36">
        <v>2</v>
      </c>
      <c r="I36" t="s">
        <v>369</v>
      </c>
      <c r="J36" t="s">
        <v>370</v>
      </c>
      <c r="K36" t="s">
        <v>371</v>
      </c>
      <c r="L36">
        <v>1368</v>
      </c>
      <c r="N36">
        <v>1011</v>
      </c>
      <c r="O36" t="s">
        <v>344</v>
      </c>
      <c r="P36" t="s">
        <v>344</v>
      </c>
      <c r="Q36">
        <v>1</v>
      </c>
      <c r="W36">
        <v>0</v>
      </c>
      <c r="X36">
        <v>-1460065968</v>
      </c>
      <c r="Y36">
        <v>0.28750000000000003</v>
      </c>
      <c r="AA36">
        <v>0</v>
      </c>
      <c r="AB36">
        <v>86.4</v>
      </c>
      <c r="AC36">
        <v>13.5</v>
      </c>
      <c r="AD36">
        <v>0</v>
      </c>
      <c r="AE36">
        <v>0</v>
      </c>
      <c r="AF36">
        <v>86.4</v>
      </c>
      <c r="AG36">
        <v>13.5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0.23</v>
      </c>
      <c r="AU36" t="s">
        <v>21</v>
      </c>
      <c r="AV36">
        <v>0</v>
      </c>
      <c r="AW36">
        <v>2</v>
      </c>
      <c r="AX36">
        <v>67951150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Y36*Source!I148</f>
        <v>7.2076250000000005E-3</v>
      </c>
      <c r="CY36">
        <f>AB36</f>
        <v>86.4</v>
      </c>
      <c r="CZ36">
        <f>AF36</f>
        <v>86.4</v>
      </c>
      <c r="DA36">
        <f>AJ36</f>
        <v>1</v>
      </c>
      <c r="DB36">
        <f>ROUND((ROUND(AT36*CZ36,2)*1.25),2)</f>
        <v>24.84</v>
      </c>
      <c r="DC36">
        <f>ROUND((ROUND(AT36*AG36,2)*1.25),2)</f>
        <v>3.89</v>
      </c>
    </row>
    <row r="37" spans="1:107" x14ac:dyDescent="0.25">
      <c r="A37">
        <f>ROW(Source!A148)</f>
        <v>148</v>
      </c>
      <c r="B37">
        <v>67950658</v>
      </c>
      <c r="C37">
        <v>67951142</v>
      </c>
      <c r="D37">
        <v>56953077</v>
      </c>
      <c r="E37">
        <v>1</v>
      </c>
      <c r="F37">
        <v>1</v>
      </c>
      <c r="G37">
        <v>1</v>
      </c>
      <c r="H37">
        <v>2</v>
      </c>
      <c r="I37" t="s">
        <v>372</v>
      </c>
      <c r="J37" t="s">
        <v>373</v>
      </c>
      <c r="K37" t="s">
        <v>374</v>
      </c>
      <c r="L37">
        <v>1368</v>
      </c>
      <c r="N37">
        <v>1011</v>
      </c>
      <c r="O37" t="s">
        <v>344</v>
      </c>
      <c r="P37" t="s">
        <v>344</v>
      </c>
      <c r="Q37">
        <v>1</v>
      </c>
      <c r="W37">
        <v>0</v>
      </c>
      <c r="X37">
        <v>1372534845</v>
      </c>
      <c r="Y37">
        <v>0.38750000000000001</v>
      </c>
      <c r="AA37">
        <v>0</v>
      </c>
      <c r="AB37">
        <v>65.709999999999994</v>
      </c>
      <c r="AC37">
        <v>11.6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0.31</v>
      </c>
      <c r="AU37" t="s">
        <v>21</v>
      </c>
      <c r="AV37">
        <v>0</v>
      </c>
      <c r="AW37">
        <v>2</v>
      </c>
      <c r="AX37">
        <v>67951151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Y37*Source!I148</f>
        <v>9.7146249999999993E-3</v>
      </c>
      <c r="CY37">
        <f>AB37</f>
        <v>65.709999999999994</v>
      </c>
      <c r="CZ37">
        <f>AF37</f>
        <v>65.709999999999994</v>
      </c>
      <c r="DA37">
        <f>AJ37</f>
        <v>1</v>
      </c>
      <c r="DB37">
        <f>ROUND((ROUND(AT37*CZ37,2)*1.25),2)</f>
        <v>25.46</v>
      </c>
      <c r="DC37">
        <f>ROUND((ROUND(AT37*AG37,2)*1.25),2)</f>
        <v>4.5</v>
      </c>
    </row>
    <row r="38" spans="1:107" x14ac:dyDescent="0.25">
      <c r="A38">
        <f>ROW(Source!A148)</f>
        <v>148</v>
      </c>
      <c r="B38">
        <v>67950658</v>
      </c>
      <c r="C38">
        <v>67951142</v>
      </c>
      <c r="D38">
        <v>56865162</v>
      </c>
      <c r="E38">
        <v>17</v>
      </c>
      <c r="F38">
        <v>1</v>
      </c>
      <c r="G38">
        <v>1</v>
      </c>
      <c r="H38">
        <v>3</v>
      </c>
      <c r="I38" t="s">
        <v>158</v>
      </c>
      <c r="J38" t="s">
        <v>6</v>
      </c>
      <c r="K38" t="s">
        <v>159</v>
      </c>
      <c r="L38">
        <v>1348</v>
      </c>
      <c r="N38">
        <v>1009</v>
      </c>
      <c r="O38" t="s">
        <v>43</v>
      </c>
      <c r="P38" t="s">
        <v>43</v>
      </c>
      <c r="Q38">
        <v>1000</v>
      </c>
      <c r="W38">
        <v>0</v>
      </c>
      <c r="X38">
        <v>834885786</v>
      </c>
      <c r="Y38"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1</v>
      </c>
      <c r="AU38" t="s">
        <v>6</v>
      </c>
      <c r="AV38">
        <v>0</v>
      </c>
      <c r="AW38">
        <v>2</v>
      </c>
      <c r="AX38">
        <v>67951152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Y38*Source!I148</f>
        <v>2.5069999999999999E-2</v>
      </c>
      <c r="CY38">
        <f>AA38</f>
        <v>0</v>
      </c>
      <c r="CZ38">
        <f>AE38</f>
        <v>0</v>
      </c>
      <c r="DA38">
        <f>AI38</f>
        <v>1</v>
      </c>
      <c r="DB38">
        <f t="shared" ref="DB38:DB60" si="2">ROUND(ROUND(AT38*CZ38,2),2)</f>
        <v>0</v>
      </c>
      <c r="DC38">
        <f t="shared" ref="DC38:DC60" si="3">ROUND(ROUND(AT38*AG38,2),2)</f>
        <v>0</v>
      </c>
    </row>
    <row r="39" spans="1:107" x14ac:dyDescent="0.25">
      <c r="A39">
        <f>ROW(Source!A152)</f>
        <v>152</v>
      </c>
      <c r="B39">
        <v>67950658</v>
      </c>
      <c r="C39">
        <v>67951156</v>
      </c>
      <c r="D39">
        <v>57142424</v>
      </c>
      <c r="E39">
        <v>1</v>
      </c>
      <c r="F39">
        <v>1</v>
      </c>
      <c r="G39">
        <v>1</v>
      </c>
      <c r="H39">
        <v>1</v>
      </c>
      <c r="I39" t="s">
        <v>375</v>
      </c>
      <c r="J39" t="s">
        <v>6</v>
      </c>
      <c r="K39" t="s">
        <v>376</v>
      </c>
      <c r="L39">
        <v>1191</v>
      </c>
      <c r="N39">
        <v>1013</v>
      </c>
      <c r="O39" t="s">
        <v>338</v>
      </c>
      <c r="P39" t="s">
        <v>338</v>
      </c>
      <c r="Q39">
        <v>1</v>
      </c>
      <c r="W39">
        <v>0</v>
      </c>
      <c r="X39">
        <v>-1027537862</v>
      </c>
      <c r="Y39">
        <v>41.62</v>
      </c>
      <c r="AA39">
        <v>0</v>
      </c>
      <c r="AB39">
        <v>0</v>
      </c>
      <c r="AC39">
        <v>0</v>
      </c>
      <c r="AD39">
        <v>9.18</v>
      </c>
      <c r="AE39">
        <v>0</v>
      </c>
      <c r="AF39">
        <v>0</v>
      </c>
      <c r="AG39">
        <v>0</v>
      </c>
      <c r="AH39">
        <v>9.18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41.62</v>
      </c>
      <c r="AU39" t="s">
        <v>6</v>
      </c>
      <c r="AV39">
        <v>1</v>
      </c>
      <c r="AW39">
        <v>2</v>
      </c>
      <c r="AX39">
        <v>67951179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Y39*Source!I152</f>
        <v>195.614</v>
      </c>
      <c r="CY39">
        <f>AD39</f>
        <v>9.18</v>
      </c>
      <c r="CZ39">
        <f>AH39</f>
        <v>9.18</v>
      </c>
      <c r="DA39">
        <f>AL39</f>
        <v>1</v>
      </c>
      <c r="DB39">
        <f t="shared" si="2"/>
        <v>382.07</v>
      </c>
      <c r="DC39">
        <f t="shared" si="3"/>
        <v>0</v>
      </c>
    </row>
    <row r="40" spans="1:107" x14ac:dyDescent="0.25">
      <c r="A40">
        <f>ROW(Source!A152)</f>
        <v>152</v>
      </c>
      <c r="B40">
        <v>67950658</v>
      </c>
      <c r="C40">
        <v>67951156</v>
      </c>
      <c r="D40">
        <v>57134533</v>
      </c>
      <c r="E40">
        <v>1</v>
      </c>
      <c r="F40">
        <v>1</v>
      </c>
      <c r="G40">
        <v>1</v>
      </c>
      <c r="H40">
        <v>1</v>
      </c>
      <c r="I40" t="s">
        <v>339</v>
      </c>
      <c r="J40" t="s">
        <v>6</v>
      </c>
      <c r="K40" t="s">
        <v>340</v>
      </c>
      <c r="L40">
        <v>1191</v>
      </c>
      <c r="N40">
        <v>1013</v>
      </c>
      <c r="O40" t="s">
        <v>338</v>
      </c>
      <c r="P40" t="s">
        <v>338</v>
      </c>
      <c r="Q40">
        <v>1</v>
      </c>
      <c r="W40">
        <v>0</v>
      </c>
      <c r="X40">
        <v>-1417349443</v>
      </c>
      <c r="Y40">
        <v>1.1000000000000001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1.1000000000000001</v>
      </c>
      <c r="AU40" t="s">
        <v>6</v>
      </c>
      <c r="AV40">
        <v>2</v>
      </c>
      <c r="AW40">
        <v>2</v>
      </c>
      <c r="AX40">
        <v>67951180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Y40*Source!I152</f>
        <v>5.1700000000000008</v>
      </c>
      <c r="CY40">
        <f>AD40</f>
        <v>0</v>
      </c>
      <c r="CZ40">
        <f>AH40</f>
        <v>0</v>
      </c>
      <c r="DA40">
        <f>AL40</f>
        <v>1</v>
      </c>
      <c r="DB40">
        <f t="shared" si="2"/>
        <v>0</v>
      </c>
      <c r="DC40">
        <f t="shared" si="3"/>
        <v>0</v>
      </c>
    </row>
    <row r="41" spans="1:107" x14ac:dyDescent="0.25">
      <c r="A41">
        <f>ROW(Source!A152)</f>
        <v>152</v>
      </c>
      <c r="B41">
        <v>67950658</v>
      </c>
      <c r="C41">
        <v>67951156</v>
      </c>
      <c r="D41">
        <v>56951691</v>
      </c>
      <c r="E41">
        <v>1</v>
      </c>
      <c r="F41">
        <v>1</v>
      </c>
      <c r="G41">
        <v>1</v>
      </c>
      <c r="H41">
        <v>2</v>
      </c>
      <c r="I41" t="s">
        <v>377</v>
      </c>
      <c r="J41" t="s">
        <v>378</v>
      </c>
      <c r="K41" t="s">
        <v>379</v>
      </c>
      <c r="L41">
        <v>1368</v>
      </c>
      <c r="N41">
        <v>1011</v>
      </c>
      <c r="O41" t="s">
        <v>344</v>
      </c>
      <c r="P41" t="s">
        <v>344</v>
      </c>
      <c r="Q41">
        <v>1</v>
      </c>
      <c r="W41">
        <v>0</v>
      </c>
      <c r="X41">
        <v>-1718674368</v>
      </c>
      <c r="Y41">
        <v>0.31</v>
      </c>
      <c r="AA41">
        <v>0</v>
      </c>
      <c r="AB41">
        <v>111.99</v>
      </c>
      <c r="AC41">
        <v>13.5</v>
      </c>
      <c r="AD41">
        <v>0</v>
      </c>
      <c r="AE41">
        <v>0</v>
      </c>
      <c r="AF41">
        <v>111.99</v>
      </c>
      <c r="AG41">
        <v>13.5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0.31</v>
      </c>
      <c r="AU41" t="s">
        <v>6</v>
      </c>
      <c r="AV41">
        <v>0</v>
      </c>
      <c r="AW41">
        <v>2</v>
      </c>
      <c r="AX41">
        <v>67951181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Y41*Source!I152</f>
        <v>1.4570000000000001</v>
      </c>
      <c r="CY41">
        <f t="shared" ref="CY41:CY47" si="4">AB41</f>
        <v>111.99</v>
      </c>
      <c r="CZ41">
        <f t="shared" ref="CZ41:CZ47" si="5">AF41</f>
        <v>111.99</v>
      </c>
      <c r="DA41">
        <f t="shared" ref="DA41:DA47" si="6">AJ41</f>
        <v>1</v>
      </c>
      <c r="DB41">
        <f t="shared" si="2"/>
        <v>34.72</v>
      </c>
      <c r="DC41">
        <f t="shared" si="3"/>
        <v>4.1900000000000004</v>
      </c>
    </row>
    <row r="42" spans="1:107" x14ac:dyDescent="0.25">
      <c r="A42">
        <f>ROW(Source!A152)</f>
        <v>152</v>
      </c>
      <c r="B42">
        <v>67950658</v>
      </c>
      <c r="C42">
        <v>67951156</v>
      </c>
      <c r="D42">
        <v>56951983</v>
      </c>
      <c r="E42">
        <v>1</v>
      </c>
      <c r="F42">
        <v>1</v>
      </c>
      <c r="G42">
        <v>1</v>
      </c>
      <c r="H42">
        <v>2</v>
      </c>
      <c r="I42" t="s">
        <v>345</v>
      </c>
      <c r="J42" t="s">
        <v>346</v>
      </c>
      <c r="K42" t="s">
        <v>347</v>
      </c>
      <c r="L42">
        <v>1368</v>
      </c>
      <c r="N42">
        <v>1011</v>
      </c>
      <c r="O42" t="s">
        <v>344</v>
      </c>
      <c r="P42" t="s">
        <v>344</v>
      </c>
      <c r="Q42">
        <v>1</v>
      </c>
      <c r="W42">
        <v>0</v>
      </c>
      <c r="X42">
        <v>1188625873</v>
      </c>
      <c r="Y42">
        <v>0.33</v>
      </c>
      <c r="AA42">
        <v>0</v>
      </c>
      <c r="AB42">
        <v>31.26</v>
      </c>
      <c r="AC42">
        <v>13.5</v>
      </c>
      <c r="AD42">
        <v>0</v>
      </c>
      <c r="AE42">
        <v>0</v>
      </c>
      <c r="AF42">
        <v>31.26</v>
      </c>
      <c r="AG42">
        <v>13.5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0.33</v>
      </c>
      <c r="AU42" t="s">
        <v>6</v>
      </c>
      <c r="AV42">
        <v>0</v>
      </c>
      <c r="AW42">
        <v>2</v>
      </c>
      <c r="AX42">
        <v>67951182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Y42*Source!I152</f>
        <v>1.5510000000000002</v>
      </c>
      <c r="CY42">
        <f t="shared" si="4"/>
        <v>31.26</v>
      </c>
      <c r="CZ42">
        <f t="shared" si="5"/>
        <v>31.26</v>
      </c>
      <c r="DA42">
        <f t="shared" si="6"/>
        <v>1</v>
      </c>
      <c r="DB42">
        <f t="shared" si="2"/>
        <v>10.32</v>
      </c>
      <c r="DC42">
        <f t="shared" si="3"/>
        <v>4.46</v>
      </c>
    </row>
    <row r="43" spans="1:107" x14ac:dyDescent="0.25">
      <c r="A43">
        <f>ROW(Source!A152)</f>
        <v>152</v>
      </c>
      <c r="B43">
        <v>67950658</v>
      </c>
      <c r="C43">
        <v>67951156</v>
      </c>
      <c r="D43">
        <v>56952100</v>
      </c>
      <c r="E43">
        <v>1</v>
      </c>
      <c r="F43">
        <v>1</v>
      </c>
      <c r="G43">
        <v>1</v>
      </c>
      <c r="H43">
        <v>2</v>
      </c>
      <c r="I43" t="s">
        <v>380</v>
      </c>
      <c r="J43" t="s">
        <v>381</v>
      </c>
      <c r="K43" t="s">
        <v>382</v>
      </c>
      <c r="L43">
        <v>1368</v>
      </c>
      <c r="N43">
        <v>1011</v>
      </c>
      <c r="O43" t="s">
        <v>344</v>
      </c>
      <c r="P43" t="s">
        <v>344</v>
      </c>
      <c r="Q43">
        <v>1</v>
      </c>
      <c r="W43">
        <v>0</v>
      </c>
      <c r="X43">
        <v>126902709</v>
      </c>
      <c r="Y43">
        <v>1.59</v>
      </c>
      <c r="AA43">
        <v>0</v>
      </c>
      <c r="AB43">
        <v>0.5</v>
      </c>
      <c r="AC43">
        <v>0</v>
      </c>
      <c r="AD43">
        <v>0</v>
      </c>
      <c r="AE43">
        <v>0</v>
      </c>
      <c r="AF43">
        <v>0.5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1.59</v>
      </c>
      <c r="AU43" t="s">
        <v>6</v>
      </c>
      <c r="AV43">
        <v>0</v>
      </c>
      <c r="AW43">
        <v>2</v>
      </c>
      <c r="AX43">
        <v>67951183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Y43*Source!I152</f>
        <v>7.4730000000000008</v>
      </c>
      <c r="CY43">
        <f t="shared" si="4"/>
        <v>0.5</v>
      </c>
      <c r="CZ43">
        <f t="shared" si="5"/>
        <v>0.5</v>
      </c>
      <c r="DA43">
        <f t="shared" si="6"/>
        <v>1</v>
      </c>
      <c r="DB43">
        <f t="shared" si="2"/>
        <v>0.8</v>
      </c>
      <c r="DC43">
        <f t="shared" si="3"/>
        <v>0</v>
      </c>
    </row>
    <row r="44" spans="1:107" x14ac:dyDescent="0.25">
      <c r="A44">
        <f>ROW(Source!A152)</f>
        <v>152</v>
      </c>
      <c r="B44">
        <v>67950658</v>
      </c>
      <c r="C44">
        <v>67951156</v>
      </c>
      <c r="D44">
        <v>56953077</v>
      </c>
      <c r="E44">
        <v>1</v>
      </c>
      <c r="F44">
        <v>1</v>
      </c>
      <c r="G44">
        <v>1</v>
      </c>
      <c r="H44">
        <v>2</v>
      </c>
      <c r="I44" t="s">
        <v>372</v>
      </c>
      <c r="J44" t="s">
        <v>373</v>
      </c>
      <c r="K44" t="s">
        <v>374</v>
      </c>
      <c r="L44">
        <v>1368</v>
      </c>
      <c r="N44">
        <v>1011</v>
      </c>
      <c r="O44" t="s">
        <v>344</v>
      </c>
      <c r="P44" t="s">
        <v>344</v>
      </c>
      <c r="Q44">
        <v>1</v>
      </c>
      <c r="W44">
        <v>0</v>
      </c>
      <c r="X44">
        <v>1372534845</v>
      </c>
      <c r="Y44">
        <v>0.46</v>
      </c>
      <c r="AA44">
        <v>0</v>
      </c>
      <c r="AB44">
        <v>65.709999999999994</v>
      </c>
      <c r="AC44">
        <v>11.6</v>
      </c>
      <c r="AD44">
        <v>0</v>
      </c>
      <c r="AE44">
        <v>0</v>
      </c>
      <c r="AF44">
        <v>65.709999999999994</v>
      </c>
      <c r="AG44">
        <v>11.6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0.46</v>
      </c>
      <c r="AU44" t="s">
        <v>6</v>
      </c>
      <c r="AV44">
        <v>0</v>
      </c>
      <c r="AW44">
        <v>2</v>
      </c>
      <c r="AX44">
        <v>67951184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Y44*Source!I152</f>
        <v>2.1620000000000004</v>
      </c>
      <c r="CY44">
        <f t="shared" si="4"/>
        <v>65.709999999999994</v>
      </c>
      <c r="CZ44">
        <f t="shared" si="5"/>
        <v>65.709999999999994</v>
      </c>
      <c r="DA44">
        <f t="shared" si="6"/>
        <v>1</v>
      </c>
      <c r="DB44">
        <f t="shared" si="2"/>
        <v>30.23</v>
      </c>
      <c r="DC44">
        <f t="shared" si="3"/>
        <v>5.34</v>
      </c>
    </row>
    <row r="45" spans="1:107" x14ac:dyDescent="0.25">
      <c r="A45">
        <f>ROW(Source!A152)</f>
        <v>152</v>
      </c>
      <c r="B45">
        <v>67950658</v>
      </c>
      <c r="C45">
        <v>67951156</v>
      </c>
      <c r="D45">
        <v>56953381</v>
      </c>
      <c r="E45">
        <v>1</v>
      </c>
      <c r="F45">
        <v>1</v>
      </c>
      <c r="G45">
        <v>1</v>
      </c>
      <c r="H45">
        <v>2</v>
      </c>
      <c r="I45" t="s">
        <v>383</v>
      </c>
      <c r="J45" t="s">
        <v>384</v>
      </c>
      <c r="K45" t="s">
        <v>385</v>
      </c>
      <c r="L45">
        <v>1368</v>
      </c>
      <c r="N45">
        <v>1011</v>
      </c>
      <c r="O45" t="s">
        <v>344</v>
      </c>
      <c r="P45" t="s">
        <v>344</v>
      </c>
      <c r="Q45">
        <v>1</v>
      </c>
      <c r="W45">
        <v>0</v>
      </c>
      <c r="X45">
        <v>-353815937</v>
      </c>
      <c r="Y45">
        <v>3.46</v>
      </c>
      <c r="AA45">
        <v>0</v>
      </c>
      <c r="AB45">
        <v>8.1</v>
      </c>
      <c r="AC45">
        <v>0</v>
      </c>
      <c r="AD45">
        <v>0</v>
      </c>
      <c r="AE45">
        <v>0</v>
      </c>
      <c r="AF45">
        <v>8.1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3.46</v>
      </c>
      <c r="AU45" t="s">
        <v>6</v>
      </c>
      <c r="AV45">
        <v>0</v>
      </c>
      <c r="AW45">
        <v>2</v>
      </c>
      <c r="AX45">
        <v>67951185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Y45*Source!I152</f>
        <v>16.262</v>
      </c>
      <c r="CY45">
        <f t="shared" si="4"/>
        <v>8.1</v>
      </c>
      <c r="CZ45">
        <f t="shared" si="5"/>
        <v>8.1</v>
      </c>
      <c r="DA45">
        <f t="shared" si="6"/>
        <v>1</v>
      </c>
      <c r="DB45">
        <f t="shared" si="2"/>
        <v>28.03</v>
      </c>
      <c r="DC45">
        <f t="shared" si="3"/>
        <v>0</v>
      </c>
    </row>
    <row r="46" spans="1:107" x14ac:dyDescent="0.25">
      <c r="A46">
        <f>ROW(Source!A152)</f>
        <v>152</v>
      </c>
      <c r="B46">
        <v>67950658</v>
      </c>
      <c r="C46">
        <v>67951156</v>
      </c>
      <c r="D46">
        <v>56953406</v>
      </c>
      <c r="E46">
        <v>1</v>
      </c>
      <c r="F46">
        <v>1</v>
      </c>
      <c r="G46">
        <v>1</v>
      </c>
      <c r="H46">
        <v>2</v>
      </c>
      <c r="I46" t="s">
        <v>359</v>
      </c>
      <c r="J46" t="s">
        <v>360</v>
      </c>
      <c r="K46" t="s">
        <v>361</v>
      </c>
      <c r="L46">
        <v>1368</v>
      </c>
      <c r="N46">
        <v>1011</v>
      </c>
      <c r="O46" t="s">
        <v>344</v>
      </c>
      <c r="P46" t="s">
        <v>344</v>
      </c>
      <c r="Q46">
        <v>1</v>
      </c>
      <c r="W46">
        <v>0</v>
      </c>
      <c r="X46">
        <v>-2111251057</v>
      </c>
      <c r="Y46">
        <v>0.73</v>
      </c>
      <c r="AA46">
        <v>0</v>
      </c>
      <c r="AB46">
        <v>32.5</v>
      </c>
      <c r="AC46">
        <v>0</v>
      </c>
      <c r="AD46">
        <v>0</v>
      </c>
      <c r="AE46">
        <v>0</v>
      </c>
      <c r="AF46">
        <v>32.5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0.73</v>
      </c>
      <c r="AU46" t="s">
        <v>6</v>
      </c>
      <c r="AV46">
        <v>0</v>
      </c>
      <c r="AW46">
        <v>2</v>
      </c>
      <c r="AX46">
        <v>67951186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Y46*Source!I152</f>
        <v>3.431</v>
      </c>
      <c r="CY46">
        <f t="shared" si="4"/>
        <v>32.5</v>
      </c>
      <c r="CZ46">
        <f t="shared" si="5"/>
        <v>32.5</v>
      </c>
      <c r="DA46">
        <f t="shared" si="6"/>
        <v>1</v>
      </c>
      <c r="DB46">
        <f t="shared" si="2"/>
        <v>23.73</v>
      </c>
      <c r="DC46">
        <f t="shared" si="3"/>
        <v>0</v>
      </c>
    </row>
    <row r="47" spans="1:107" x14ac:dyDescent="0.25">
      <c r="A47">
        <f>ROW(Source!A152)</f>
        <v>152</v>
      </c>
      <c r="B47">
        <v>67950658</v>
      </c>
      <c r="C47">
        <v>67951156</v>
      </c>
      <c r="D47">
        <v>56954002</v>
      </c>
      <c r="E47">
        <v>1</v>
      </c>
      <c r="F47">
        <v>1</v>
      </c>
      <c r="G47">
        <v>1</v>
      </c>
      <c r="H47">
        <v>2</v>
      </c>
      <c r="I47" t="s">
        <v>362</v>
      </c>
      <c r="J47" t="s">
        <v>363</v>
      </c>
      <c r="K47" t="s">
        <v>364</v>
      </c>
      <c r="L47">
        <v>1368</v>
      </c>
      <c r="N47">
        <v>1011</v>
      </c>
      <c r="O47" t="s">
        <v>344</v>
      </c>
      <c r="P47" t="s">
        <v>344</v>
      </c>
      <c r="Q47">
        <v>1</v>
      </c>
      <c r="W47">
        <v>0</v>
      </c>
      <c r="X47">
        <v>1518765163</v>
      </c>
      <c r="Y47">
        <v>1.46</v>
      </c>
      <c r="AA47">
        <v>0</v>
      </c>
      <c r="AB47">
        <v>1.53</v>
      </c>
      <c r="AC47">
        <v>0</v>
      </c>
      <c r="AD47">
        <v>0</v>
      </c>
      <c r="AE47">
        <v>0</v>
      </c>
      <c r="AF47">
        <v>1.53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1.46</v>
      </c>
      <c r="AU47" t="s">
        <v>6</v>
      </c>
      <c r="AV47">
        <v>0</v>
      </c>
      <c r="AW47">
        <v>2</v>
      </c>
      <c r="AX47">
        <v>67951187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Y47*Source!I152</f>
        <v>6.8620000000000001</v>
      </c>
      <c r="CY47">
        <f t="shared" si="4"/>
        <v>1.53</v>
      </c>
      <c r="CZ47">
        <f t="shared" si="5"/>
        <v>1.53</v>
      </c>
      <c r="DA47">
        <f t="shared" si="6"/>
        <v>1</v>
      </c>
      <c r="DB47">
        <f t="shared" si="2"/>
        <v>2.23</v>
      </c>
      <c r="DC47">
        <f t="shared" si="3"/>
        <v>0</v>
      </c>
    </row>
    <row r="48" spans="1:107" x14ac:dyDescent="0.25">
      <c r="A48">
        <f>ROW(Source!A152)</f>
        <v>152</v>
      </c>
      <c r="B48">
        <v>67950658</v>
      </c>
      <c r="C48">
        <v>67951156</v>
      </c>
      <c r="D48">
        <v>56870410</v>
      </c>
      <c r="E48">
        <v>1</v>
      </c>
      <c r="F48">
        <v>1</v>
      </c>
      <c r="G48">
        <v>1</v>
      </c>
      <c r="H48">
        <v>3</v>
      </c>
      <c r="I48" t="s">
        <v>386</v>
      </c>
      <c r="J48" t="s">
        <v>387</v>
      </c>
      <c r="K48" t="s">
        <v>388</v>
      </c>
      <c r="L48">
        <v>1339</v>
      </c>
      <c r="N48">
        <v>1007</v>
      </c>
      <c r="O48" t="s">
        <v>18</v>
      </c>
      <c r="P48" t="s">
        <v>18</v>
      </c>
      <c r="Q48">
        <v>1</v>
      </c>
      <c r="W48">
        <v>0</v>
      </c>
      <c r="X48">
        <v>-1660354250</v>
      </c>
      <c r="Y48">
        <v>0.20599999999999999</v>
      </c>
      <c r="AA48">
        <v>2.44</v>
      </c>
      <c r="AB48">
        <v>0</v>
      </c>
      <c r="AC48">
        <v>0</v>
      </c>
      <c r="AD48">
        <v>0</v>
      </c>
      <c r="AE48">
        <v>2.44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0.20599999999999999</v>
      </c>
      <c r="AU48" t="s">
        <v>6</v>
      </c>
      <c r="AV48">
        <v>0</v>
      </c>
      <c r="AW48">
        <v>2</v>
      </c>
      <c r="AX48">
        <v>67951188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Y48*Source!I152</f>
        <v>0.96819999999999995</v>
      </c>
      <c r="CY48">
        <f t="shared" ref="CY48:CY60" si="7">AA48</f>
        <v>2.44</v>
      </c>
      <c r="CZ48">
        <f t="shared" ref="CZ48:CZ60" si="8">AE48</f>
        <v>2.44</v>
      </c>
      <c r="DA48">
        <f t="shared" ref="DA48:DA60" si="9">AI48</f>
        <v>1</v>
      </c>
      <c r="DB48">
        <f t="shared" si="2"/>
        <v>0.5</v>
      </c>
      <c r="DC48">
        <f t="shared" si="3"/>
        <v>0</v>
      </c>
    </row>
    <row r="49" spans="1:107" x14ac:dyDescent="0.25">
      <c r="A49">
        <f>ROW(Source!A152)</f>
        <v>152</v>
      </c>
      <c r="B49">
        <v>67950658</v>
      </c>
      <c r="C49">
        <v>67951156</v>
      </c>
      <c r="D49">
        <v>56871933</v>
      </c>
      <c r="E49">
        <v>1</v>
      </c>
      <c r="F49">
        <v>1</v>
      </c>
      <c r="G49">
        <v>1</v>
      </c>
      <c r="H49">
        <v>3</v>
      </c>
      <c r="I49" t="s">
        <v>389</v>
      </c>
      <c r="J49" t="s">
        <v>390</v>
      </c>
      <c r="K49" t="s">
        <v>391</v>
      </c>
      <c r="L49">
        <v>1348</v>
      </c>
      <c r="N49">
        <v>1009</v>
      </c>
      <c r="O49" t="s">
        <v>43</v>
      </c>
      <c r="P49" t="s">
        <v>43</v>
      </c>
      <c r="Q49">
        <v>1000</v>
      </c>
      <c r="W49">
        <v>0</v>
      </c>
      <c r="X49">
        <v>-714836380</v>
      </c>
      <c r="Y49">
        <v>2.8E-3</v>
      </c>
      <c r="AA49">
        <v>10315.01</v>
      </c>
      <c r="AB49">
        <v>0</v>
      </c>
      <c r="AC49">
        <v>0</v>
      </c>
      <c r="AD49">
        <v>0</v>
      </c>
      <c r="AE49">
        <v>10315.01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2.8E-3</v>
      </c>
      <c r="AU49" t="s">
        <v>6</v>
      </c>
      <c r="AV49">
        <v>0</v>
      </c>
      <c r="AW49">
        <v>2</v>
      </c>
      <c r="AX49">
        <v>67951189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Y49*Source!I152</f>
        <v>1.316E-2</v>
      </c>
      <c r="CY49">
        <f t="shared" si="7"/>
        <v>10315.01</v>
      </c>
      <c r="CZ49">
        <f t="shared" si="8"/>
        <v>10315.01</v>
      </c>
      <c r="DA49">
        <f t="shared" si="9"/>
        <v>1</v>
      </c>
      <c r="DB49">
        <f t="shared" si="2"/>
        <v>28.88</v>
      </c>
      <c r="DC49">
        <f t="shared" si="3"/>
        <v>0</v>
      </c>
    </row>
    <row r="50" spans="1:107" x14ac:dyDescent="0.25">
      <c r="A50">
        <f>ROW(Source!A152)</f>
        <v>152</v>
      </c>
      <c r="B50">
        <v>67950658</v>
      </c>
      <c r="C50">
        <v>67951156</v>
      </c>
      <c r="D50">
        <v>56873386</v>
      </c>
      <c r="E50">
        <v>1</v>
      </c>
      <c r="F50">
        <v>1</v>
      </c>
      <c r="G50">
        <v>1</v>
      </c>
      <c r="H50">
        <v>3</v>
      </c>
      <c r="I50" t="s">
        <v>392</v>
      </c>
      <c r="J50" t="s">
        <v>393</v>
      </c>
      <c r="K50" t="s">
        <v>394</v>
      </c>
      <c r="L50">
        <v>1348</v>
      </c>
      <c r="N50">
        <v>1009</v>
      </c>
      <c r="O50" t="s">
        <v>43</v>
      </c>
      <c r="P50" t="s">
        <v>43</v>
      </c>
      <c r="Q50">
        <v>1000</v>
      </c>
      <c r="W50">
        <v>0</v>
      </c>
      <c r="X50">
        <v>1174701286</v>
      </c>
      <c r="Y50">
        <v>3.2000000000000002E-3</v>
      </c>
      <c r="AA50">
        <v>11978</v>
      </c>
      <c r="AB50">
        <v>0</v>
      </c>
      <c r="AC50">
        <v>0</v>
      </c>
      <c r="AD50">
        <v>0</v>
      </c>
      <c r="AE50">
        <v>11978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3.2000000000000002E-3</v>
      </c>
      <c r="AU50" t="s">
        <v>6</v>
      </c>
      <c r="AV50">
        <v>0</v>
      </c>
      <c r="AW50">
        <v>2</v>
      </c>
      <c r="AX50">
        <v>67951190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Y50*Source!I152</f>
        <v>1.5040000000000001E-2</v>
      </c>
      <c r="CY50">
        <f t="shared" si="7"/>
        <v>11978</v>
      </c>
      <c r="CZ50">
        <f t="shared" si="8"/>
        <v>11978</v>
      </c>
      <c r="DA50">
        <f t="shared" si="9"/>
        <v>1</v>
      </c>
      <c r="DB50">
        <f t="shared" si="2"/>
        <v>38.33</v>
      </c>
      <c r="DC50">
        <f t="shared" si="3"/>
        <v>0</v>
      </c>
    </row>
    <row r="51" spans="1:107" x14ac:dyDescent="0.25">
      <c r="A51">
        <f>ROW(Source!A152)</f>
        <v>152</v>
      </c>
      <c r="B51">
        <v>67950658</v>
      </c>
      <c r="C51">
        <v>67951156</v>
      </c>
      <c r="D51">
        <v>56875386</v>
      </c>
      <c r="E51">
        <v>1</v>
      </c>
      <c r="F51">
        <v>1</v>
      </c>
      <c r="G51">
        <v>1</v>
      </c>
      <c r="H51">
        <v>3</v>
      </c>
      <c r="I51" t="s">
        <v>395</v>
      </c>
      <c r="J51" t="s">
        <v>396</v>
      </c>
      <c r="K51" t="s">
        <v>397</v>
      </c>
      <c r="L51">
        <v>1348</v>
      </c>
      <c r="N51">
        <v>1009</v>
      </c>
      <c r="O51" t="s">
        <v>43</v>
      </c>
      <c r="P51" t="s">
        <v>43</v>
      </c>
      <c r="Q51">
        <v>1000</v>
      </c>
      <c r="W51">
        <v>0</v>
      </c>
      <c r="X51">
        <v>36820162</v>
      </c>
      <c r="Y51">
        <v>2.3E-3</v>
      </c>
      <c r="AA51">
        <v>734.5</v>
      </c>
      <c r="AB51">
        <v>0</v>
      </c>
      <c r="AC51">
        <v>0</v>
      </c>
      <c r="AD51">
        <v>0</v>
      </c>
      <c r="AE51">
        <v>734.5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2.3E-3</v>
      </c>
      <c r="AU51" t="s">
        <v>6</v>
      </c>
      <c r="AV51">
        <v>0</v>
      </c>
      <c r="AW51">
        <v>2</v>
      </c>
      <c r="AX51">
        <v>67951191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Y51*Source!I152</f>
        <v>1.081E-2</v>
      </c>
      <c r="CY51">
        <f t="shared" si="7"/>
        <v>734.5</v>
      </c>
      <c r="CZ51">
        <f t="shared" si="8"/>
        <v>734.5</v>
      </c>
      <c r="DA51">
        <f t="shared" si="9"/>
        <v>1</v>
      </c>
      <c r="DB51">
        <f t="shared" si="2"/>
        <v>1.69</v>
      </c>
      <c r="DC51">
        <f t="shared" si="3"/>
        <v>0</v>
      </c>
    </row>
    <row r="52" spans="1:107" x14ac:dyDescent="0.25">
      <c r="A52">
        <f>ROW(Source!A152)</f>
        <v>152</v>
      </c>
      <c r="B52">
        <v>67950658</v>
      </c>
      <c r="C52">
        <v>67951156</v>
      </c>
      <c r="D52">
        <v>56875814</v>
      </c>
      <c r="E52">
        <v>1</v>
      </c>
      <c r="F52">
        <v>1</v>
      </c>
      <c r="G52">
        <v>1</v>
      </c>
      <c r="H52">
        <v>3</v>
      </c>
      <c r="I52" t="s">
        <v>176</v>
      </c>
      <c r="J52" t="s">
        <v>178</v>
      </c>
      <c r="K52" t="s">
        <v>177</v>
      </c>
      <c r="L52">
        <v>1339</v>
      </c>
      <c r="N52">
        <v>1007</v>
      </c>
      <c r="O52" t="s">
        <v>18</v>
      </c>
      <c r="P52" t="s">
        <v>18</v>
      </c>
      <c r="Q52">
        <v>1</v>
      </c>
      <c r="W52">
        <v>0</v>
      </c>
      <c r="X52">
        <v>1910834744</v>
      </c>
      <c r="Y52">
        <v>1.03</v>
      </c>
      <c r="AA52">
        <v>590.70000000000005</v>
      </c>
      <c r="AB52">
        <v>0</v>
      </c>
      <c r="AC52">
        <v>0</v>
      </c>
      <c r="AD52">
        <v>0</v>
      </c>
      <c r="AE52">
        <v>590.70000000000005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6</v>
      </c>
      <c r="AT52">
        <v>1.03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Y52*Source!I152</f>
        <v>4.8410000000000002</v>
      </c>
      <c r="CY52">
        <f t="shared" si="7"/>
        <v>590.70000000000005</v>
      </c>
      <c r="CZ52">
        <f t="shared" si="8"/>
        <v>590.70000000000005</v>
      </c>
      <c r="DA52">
        <f t="shared" si="9"/>
        <v>1</v>
      </c>
      <c r="DB52">
        <f t="shared" si="2"/>
        <v>608.41999999999996</v>
      </c>
      <c r="DC52">
        <f t="shared" si="3"/>
        <v>0</v>
      </c>
    </row>
    <row r="53" spans="1:107" x14ac:dyDescent="0.25">
      <c r="A53">
        <f>ROW(Source!A152)</f>
        <v>152</v>
      </c>
      <c r="B53">
        <v>67950658</v>
      </c>
      <c r="C53">
        <v>67951156</v>
      </c>
      <c r="D53">
        <v>56876246</v>
      </c>
      <c r="E53">
        <v>1</v>
      </c>
      <c r="F53">
        <v>1</v>
      </c>
      <c r="G53">
        <v>1</v>
      </c>
      <c r="H53">
        <v>3</v>
      </c>
      <c r="I53" t="s">
        <v>398</v>
      </c>
      <c r="J53" t="s">
        <v>399</v>
      </c>
      <c r="K53" t="s">
        <v>400</v>
      </c>
      <c r="L53">
        <v>1339</v>
      </c>
      <c r="N53">
        <v>1007</v>
      </c>
      <c r="O53" t="s">
        <v>18</v>
      </c>
      <c r="P53" t="s">
        <v>18</v>
      </c>
      <c r="Q53">
        <v>1</v>
      </c>
      <c r="W53">
        <v>0</v>
      </c>
      <c r="X53">
        <v>-1031549266</v>
      </c>
      <c r="Y53">
        <v>0.02</v>
      </c>
      <c r="AA53">
        <v>497</v>
      </c>
      <c r="AB53">
        <v>0</v>
      </c>
      <c r="AC53">
        <v>0</v>
      </c>
      <c r="AD53">
        <v>0</v>
      </c>
      <c r="AE53">
        <v>497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0.02</v>
      </c>
      <c r="AU53" t="s">
        <v>6</v>
      </c>
      <c r="AV53">
        <v>0</v>
      </c>
      <c r="AW53">
        <v>2</v>
      </c>
      <c r="AX53">
        <v>67951193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Y53*Source!I152</f>
        <v>9.4E-2</v>
      </c>
      <c r="CY53">
        <f t="shared" si="7"/>
        <v>497</v>
      </c>
      <c r="CZ53">
        <f t="shared" si="8"/>
        <v>497</v>
      </c>
      <c r="DA53">
        <f t="shared" si="9"/>
        <v>1</v>
      </c>
      <c r="DB53">
        <f t="shared" si="2"/>
        <v>9.94</v>
      </c>
      <c r="DC53">
        <f t="shared" si="3"/>
        <v>0</v>
      </c>
    </row>
    <row r="54" spans="1:107" x14ac:dyDescent="0.25">
      <c r="A54">
        <f>ROW(Source!A152)</f>
        <v>152</v>
      </c>
      <c r="B54">
        <v>67950658</v>
      </c>
      <c r="C54">
        <v>67951156</v>
      </c>
      <c r="D54">
        <v>56894635</v>
      </c>
      <c r="E54">
        <v>1</v>
      </c>
      <c r="F54">
        <v>1</v>
      </c>
      <c r="G54">
        <v>1</v>
      </c>
      <c r="H54">
        <v>3</v>
      </c>
      <c r="I54" t="s">
        <v>401</v>
      </c>
      <c r="J54" t="s">
        <v>402</v>
      </c>
      <c r="K54" t="s">
        <v>403</v>
      </c>
      <c r="L54">
        <v>1348</v>
      </c>
      <c r="N54">
        <v>1009</v>
      </c>
      <c r="O54" t="s">
        <v>43</v>
      </c>
      <c r="P54" t="s">
        <v>43</v>
      </c>
      <c r="Q54">
        <v>1000</v>
      </c>
      <c r="W54">
        <v>0</v>
      </c>
      <c r="X54">
        <v>-480376383</v>
      </c>
      <c r="Y54">
        <v>2.0000000000000001E-4</v>
      </c>
      <c r="AA54">
        <v>10200</v>
      </c>
      <c r="AB54">
        <v>0</v>
      </c>
      <c r="AC54">
        <v>0</v>
      </c>
      <c r="AD54">
        <v>0</v>
      </c>
      <c r="AE54">
        <v>10200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2.0000000000000001E-4</v>
      </c>
      <c r="AU54" t="s">
        <v>6</v>
      </c>
      <c r="AV54">
        <v>0</v>
      </c>
      <c r="AW54">
        <v>2</v>
      </c>
      <c r="AX54">
        <v>67951194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Y54*Source!I152</f>
        <v>9.4000000000000008E-4</v>
      </c>
      <c r="CY54">
        <f t="shared" si="7"/>
        <v>10200</v>
      </c>
      <c r="CZ54">
        <f t="shared" si="8"/>
        <v>10200</v>
      </c>
      <c r="DA54">
        <f t="shared" si="9"/>
        <v>1</v>
      </c>
      <c r="DB54">
        <f t="shared" si="2"/>
        <v>2.04</v>
      </c>
      <c r="DC54">
        <f t="shared" si="3"/>
        <v>0</v>
      </c>
    </row>
    <row r="55" spans="1:107" x14ac:dyDescent="0.25">
      <c r="A55">
        <f>ROW(Source!A152)</f>
        <v>152</v>
      </c>
      <c r="B55">
        <v>67950658</v>
      </c>
      <c r="C55">
        <v>67951156</v>
      </c>
      <c r="D55">
        <v>56894672</v>
      </c>
      <c r="E55">
        <v>1</v>
      </c>
      <c r="F55">
        <v>1</v>
      </c>
      <c r="G55">
        <v>1</v>
      </c>
      <c r="H55">
        <v>3</v>
      </c>
      <c r="I55" t="s">
        <v>404</v>
      </c>
      <c r="J55" t="s">
        <v>405</v>
      </c>
      <c r="K55" t="s">
        <v>406</v>
      </c>
      <c r="L55">
        <v>1348</v>
      </c>
      <c r="N55">
        <v>1009</v>
      </c>
      <c r="O55" t="s">
        <v>43</v>
      </c>
      <c r="P55" t="s">
        <v>43</v>
      </c>
      <c r="Q55">
        <v>1000</v>
      </c>
      <c r="W55">
        <v>0</v>
      </c>
      <c r="X55">
        <v>-1396314973</v>
      </c>
      <c r="Y55">
        <v>6.0000000000000002E-5</v>
      </c>
      <c r="AA55">
        <v>4455.2</v>
      </c>
      <c r="AB55">
        <v>0</v>
      </c>
      <c r="AC55">
        <v>0</v>
      </c>
      <c r="AD55">
        <v>0</v>
      </c>
      <c r="AE55">
        <v>4455.2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6.0000000000000002E-5</v>
      </c>
      <c r="AU55" t="s">
        <v>6</v>
      </c>
      <c r="AV55">
        <v>0</v>
      </c>
      <c r="AW55">
        <v>2</v>
      </c>
      <c r="AX55">
        <v>67951195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Y55*Source!I152</f>
        <v>2.8200000000000002E-4</v>
      </c>
      <c r="CY55">
        <f t="shared" si="7"/>
        <v>4455.2</v>
      </c>
      <c r="CZ55">
        <f t="shared" si="8"/>
        <v>4455.2</v>
      </c>
      <c r="DA55">
        <f t="shared" si="9"/>
        <v>1</v>
      </c>
      <c r="DB55">
        <f t="shared" si="2"/>
        <v>0.27</v>
      </c>
      <c r="DC55">
        <f t="shared" si="3"/>
        <v>0</v>
      </c>
    </row>
    <row r="56" spans="1:107" x14ac:dyDescent="0.25">
      <c r="A56">
        <f>ROW(Source!A152)</f>
        <v>152</v>
      </c>
      <c r="B56">
        <v>67950658</v>
      </c>
      <c r="C56">
        <v>67951156</v>
      </c>
      <c r="D56">
        <v>56895086</v>
      </c>
      <c r="E56">
        <v>1</v>
      </c>
      <c r="F56">
        <v>1</v>
      </c>
      <c r="G56">
        <v>1</v>
      </c>
      <c r="H56">
        <v>3</v>
      </c>
      <c r="I56" t="s">
        <v>180</v>
      </c>
      <c r="J56" t="s">
        <v>182</v>
      </c>
      <c r="K56" t="s">
        <v>181</v>
      </c>
      <c r="L56">
        <v>1348</v>
      </c>
      <c r="N56">
        <v>1009</v>
      </c>
      <c r="O56" t="s">
        <v>43</v>
      </c>
      <c r="P56" t="s">
        <v>43</v>
      </c>
      <c r="Q56">
        <v>1000</v>
      </c>
      <c r="W56">
        <v>1</v>
      </c>
      <c r="X56">
        <v>-1812024170</v>
      </c>
      <c r="Y56">
        <v>-0.06</v>
      </c>
      <c r="AA56">
        <v>5136</v>
      </c>
      <c r="AB56">
        <v>0</v>
      </c>
      <c r="AC56">
        <v>0</v>
      </c>
      <c r="AD56">
        <v>0</v>
      </c>
      <c r="AE56">
        <v>5136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-0.06</v>
      </c>
      <c r="AU56" t="s">
        <v>6</v>
      </c>
      <c r="AV56">
        <v>0</v>
      </c>
      <c r="AW56">
        <v>2</v>
      </c>
      <c r="AX56">
        <v>67951196</v>
      </c>
      <c r="AY56">
        <v>1</v>
      </c>
      <c r="AZ56">
        <v>6144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Y56*Source!I152</f>
        <v>-0.28199999999999997</v>
      </c>
      <c r="CY56">
        <f t="shared" si="7"/>
        <v>5136</v>
      </c>
      <c r="CZ56">
        <f t="shared" si="8"/>
        <v>5136</v>
      </c>
      <c r="DA56">
        <f t="shared" si="9"/>
        <v>1</v>
      </c>
      <c r="DB56">
        <f t="shared" si="2"/>
        <v>-308.16000000000003</v>
      </c>
      <c r="DC56">
        <f t="shared" si="3"/>
        <v>0</v>
      </c>
    </row>
    <row r="57" spans="1:107" x14ac:dyDescent="0.25">
      <c r="A57">
        <f>ROW(Source!A152)</f>
        <v>152</v>
      </c>
      <c r="B57">
        <v>67950658</v>
      </c>
      <c r="C57">
        <v>67951156</v>
      </c>
      <c r="D57">
        <v>56895635</v>
      </c>
      <c r="E57">
        <v>1</v>
      </c>
      <c r="F57">
        <v>1</v>
      </c>
      <c r="G57">
        <v>1</v>
      </c>
      <c r="H57">
        <v>3</v>
      </c>
      <c r="I57" t="s">
        <v>184</v>
      </c>
      <c r="J57" t="s">
        <v>186</v>
      </c>
      <c r="K57" t="s">
        <v>185</v>
      </c>
      <c r="L57">
        <v>1348</v>
      </c>
      <c r="N57">
        <v>1009</v>
      </c>
      <c r="O57" t="s">
        <v>43</v>
      </c>
      <c r="P57" t="s">
        <v>43</v>
      </c>
      <c r="Q57">
        <v>1000</v>
      </c>
      <c r="W57">
        <v>1</v>
      </c>
      <c r="X57">
        <v>343974292</v>
      </c>
      <c r="Y57">
        <v>-0.03</v>
      </c>
      <c r="AA57">
        <v>5950</v>
      </c>
      <c r="AB57">
        <v>0</v>
      </c>
      <c r="AC57">
        <v>0</v>
      </c>
      <c r="AD57">
        <v>0</v>
      </c>
      <c r="AE57">
        <v>5950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-0.03</v>
      </c>
      <c r="AU57" t="s">
        <v>6</v>
      </c>
      <c r="AV57">
        <v>0</v>
      </c>
      <c r="AW57">
        <v>2</v>
      </c>
      <c r="AX57">
        <v>67951197</v>
      </c>
      <c r="AY57">
        <v>1</v>
      </c>
      <c r="AZ57">
        <v>6144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Y57*Source!I152</f>
        <v>-0.14099999999999999</v>
      </c>
      <c r="CY57">
        <f t="shared" si="7"/>
        <v>5950</v>
      </c>
      <c r="CZ57">
        <f t="shared" si="8"/>
        <v>5950</v>
      </c>
      <c r="DA57">
        <f t="shared" si="9"/>
        <v>1</v>
      </c>
      <c r="DB57">
        <f t="shared" si="2"/>
        <v>-178.5</v>
      </c>
      <c r="DC57">
        <f t="shared" si="3"/>
        <v>0</v>
      </c>
    </row>
    <row r="58" spans="1:107" x14ac:dyDescent="0.25">
      <c r="A58">
        <f>ROW(Source!A152)</f>
        <v>152</v>
      </c>
      <c r="B58">
        <v>67950658</v>
      </c>
      <c r="C58">
        <v>67951156</v>
      </c>
      <c r="D58">
        <v>56899535</v>
      </c>
      <c r="E58">
        <v>1</v>
      </c>
      <c r="F58">
        <v>1</v>
      </c>
      <c r="G58">
        <v>1</v>
      </c>
      <c r="H58">
        <v>3</v>
      </c>
      <c r="I58" t="s">
        <v>407</v>
      </c>
      <c r="J58" t="s">
        <v>408</v>
      </c>
      <c r="K58" t="s">
        <v>409</v>
      </c>
      <c r="L58">
        <v>1339</v>
      </c>
      <c r="N58">
        <v>1007</v>
      </c>
      <c r="O58" t="s">
        <v>18</v>
      </c>
      <c r="P58" t="s">
        <v>18</v>
      </c>
      <c r="Q58">
        <v>1</v>
      </c>
      <c r="W58">
        <v>0</v>
      </c>
      <c r="X58">
        <v>-1130628485</v>
      </c>
      <c r="Y58">
        <v>0.1</v>
      </c>
      <c r="AA58">
        <v>1320</v>
      </c>
      <c r="AB58">
        <v>0</v>
      </c>
      <c r="AC58">
        <v>0</v>
      </c>
      <c r="AD58">
        <v>0</v>
      </c>
      <c r="AE58">
        <v>1320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0.1</v>
      </c>
      <c r="AU58" t="s">
        <v>6</v>
      </c>
      <c r="AV58">
        <v>0</v>
      </c>
      <c r="AW58">
        <v>2</v>
      </c>
      <c r="AX58">
        <v>67951199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Y58*Source!I152</f>
        <v>0.47000000000000003</v>
      </c>
      <c r="CY58">
        <f t="shared" si="7"/>
        <v>1320</v>
      </c>
      <c r="CZ58">
        <f t="shared" si="8"/>
        <v>1320</v>
      </c>
      <c r="DA58">
        <f t="shared" si="9"/>
        <v>1</v>
      </c>
      <c r="DB58">
        <f t="shared" si="2"/>
        <v>132</v>
      </c>
      <c r="DC58">
        <f t="shared" si="3"/>
        <v>0</v>
      </c>
    </row>
    <row r="59" spans="1:107" x14ac:dyDescent="0.25">
      <c r="A59">
        <f>ROW(Source!A152)</f>
        <v>152</v>
      </c>
      <c r="B59">
        <v>67950658</v>
      </c>
      <c r="C59">
        <v>67951156</v>
      </c>
      <c r="D59">
        <v>56900760</v>
      </c>
      <c r="E59">
        <v>1</v>
      </c>
      <c r="F59">
        <v>1</v>
      </c>
      <c r="G59">
        <v>1</v>
      </c>
      <c r="H59">
        <v>3</v>
      </c>
      <c r="I59" t="s">
        <v>410</v>
      </c>
      <c r="J59" t="s">
        <v>411</v>
      </c>
      <c r="K59" t="s">
        <v>412</v>
      </c>
      <c r="L59">
        <v>1327</v>
      </c>
      <c r="N59">
        <v>1005</v>
      </c>
      <c r="O59" t="s">
        <v>48</v>
      </c>
      <c r="P59" t="s">
        <v>48</v>
      </c>
      <c r="Q59">
        <v>1</v>
      </c>
      <c r="W59">
        <v>0</v>
      </c>
      <c r="X59">
        <v>312915526</v>
      </c>
      <c r="Y59">
        <v>3.28</v>
      </c>
      <c r="AA59">
        <v>35.53</v>
      </c>
      <c r="AB59">
        <v>0</v>
      </c>
      <c r="AC59">
        <v>0</v>
      </c>
      <c r="AD59">
        <v>0</v>
      </c>
      <c r="AE59">
        <v>35.53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3.28</v>
      </c>
      <c r="AU59" t="s">
        <v>6</v>
      </c>
      <c r="AV59">
        <v>0</v>
      </c>
      <c r="AW59">
        <v>2</v>
      </c>
      <c r="AX59">
        <v>67951200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Y59*Source!I152</f>
        <v>15.416</v>
      </c>
      <c r="CY59">
        <f t="shared" si="7"/>
        <v>35.53</v>
      </c>
      <c r="CZ59">
        <f t="shared" si="8"/>
        <v>35.53</v>
      </c>
      <c r="DA59">
        <f t="shared" si="9"/>
        <v>1</v>
      </c>
      <c r="DB59">
        <f t="shared" si="2"/>
        <v>116.54</v>
      </c>
      <c r="DC59">
        <f t="shared" si="3"/>
        <v>0</v>
      </c>
    </row>
    <row r="60" spans="1:107" x14ac:dyDescent="0.25">
      <c r="A60">
        <f>ROW(Source!A152)</f>
        <v>152</v>
      </c>
      <c r="B60">
        <v>67950658</v>
      </c>
      <c r="C60">
        <v>67951156</v>
      </c>
      <c r="D60">
        <v>56931580</v>
      </c>
      <c r="E60">
        <v>1</v>
      </c>
      <c r="F60">
        <v>1</v>
      </c>
      <c r="G60">
        <v>1</v>
      </c>
      <c r="H60">
        <v>3</v>
      </c>
      <c r="I60" t="s">
        <v>413</v>
      </c>
      <c r="J60" t="s">
        <v>414</v>
      </c>
      <c r="K60" t="s">
        <v>415</v>
      </c>
      <c r="L60">
        <v>1301</v>
      </c>
      <c r="N60">
        <v>1003</v>
      </c>
      <c r="O60" t="s">
        <v>416</v>
      </c>
      <c r="P60" t="s">
        <v>416</v>
      </c>
      <c r="Q60">
        <v>1</v>
      </c>
      <c r="W60">
        <v>0</v>
      </c>
      <c r="X60">
        <v>1413056332</v>
      </c>
      <c r="Y60">
        <v>2.4300000000000002</v>
      </c>
      <c r="AA60">
        <v>33.9</v>
      </c>
      <c r="AB60">
        <v>0</v>
      </c>
      <c r="AC60">
        <v>0</v>
      </c>
      <c r="AD60">
        <v>0</v>
      </c>
      <c r="AE60">
        <v>33.9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2.4300000000000002</v>
      </c>
      <c r="AU60" t="s">
        <v>6</v>
      </c>
      <c r="AV60">
        <v>0</v>
      </c>
      <c r="AW60">
        <v>2</v>
      </c>
      <c r="AX60">
        <v>67951201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Y60*Source!I152</f>
        <v>11.421000000000001</v>
      </c>
      <c r="CY60">
        <f t="shared" si="7"/>
        <v>33.9</v>
      </c>
      <c r="CZ60">
        <f t="shared" si="8"/>
        <v>33.9</v>
      </c>
      <c r="DA60">
        <f t="shared" si="9"/>
        <v>1</v>
      </c>
      <c r="DB60">
        <f t="shared" si="2"/>
        <v>82.38</v>
      </c>
      <c r="DC60">
        <f t="shared" si="3"/>
        <v>0</v>
      </c>
    </row>
    <row r="61" spans="1:107" x14ac:dyDescent="0.25">
      <c r="A61">
        <f>ROW(Source!A192)</f>
        <v>192</v>
      </c>
      <c r="B61">
        <v>67950658</v>
      </c>
      <c r="C61">
        <v>67951207</v>
      </c>
      <c r="D61">
        <v>57139821</v>
      </c>
      <c r="E61">
        <v>1</v>
      </c>
      <c r="F61">
        <v>1</v>
      </c>
      <c r="G61">
        <v>1</v>
      </c>
      <c r="H61">
        <v>1</v>
      </c>
      <c r="I61" t="s">
        <v>417</v>
      </c>
      <c r="J61" t="s">
        <v>6</v>
      </c>
      <c r="K61" t="s">
        <v>418</v>
      </c>
      <c r="L61">
        <v>1191</v>
      </c>
      <c r="N61">
        <v>1013</v>
      </c>
      <c r="O61" t="s">
        <v>338</v>
      </c>
      <c r="P61" t="s">
        <v>338</v>
      </c>
      <c r="Q61">
        <v>1</v>
      </c>
      <c r="W61">
        <v>0</v>
      </c>
      <c r="X61">
        <v>-598469600</v>
      </c>
      <c r="Y61">
        <v>12.167</v>
      </c>
      <c r="AA61">
        <v>0</v>
      </c>
      <c r="AB61">
        <v>0</v>
      </c>
      <c r="AC61">
        <v>0</v>
      </c>
      <c r="AD61">
        <v>9.2899999999999991</v>
      </c>
      <c r="AE61">
        <v>0</v>
      </c>
      <c r="AF61">
        <v>0</v>
      </c>
      <c r="AG61">
        <v>0</v>
      </c>
      <c r="AH61">
        <v>9.2899999999999991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10.58</v>
      </c>
      <c r="AU61" t="s">
        <v>22</v>
      </c>
      <c r="AV61">
        <v>1</v>
      </c>
      <c r="AW61">
        <v>2</v>
      </c>
      <c r="AX61">
        <v>67982970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Y61*Source!I192</f>
        <v>669.18499999999995</v>
      </c>
      <c r="CY61">
        <f>AD61</f>
        <v>9.2899999999999991</v>
      </c>
      <c r="CZ61">
        <f>AH61</f>
        <v>9.2899999999999991</v>
      </c>
      <c r="DA61">
        <f>AL61</f>
        <v>1</v>
      </c>
      <c r="DB61">
        <f>ROUND((ROUND(AT61*CZ61,2)*1.15),2)</f>
        <v>113.03</v>
      </c>
      <c r="DC61">
        <f>ROUND((ROUND(AT61*AG61,2)*1.15),2)</f>
        <v>0</v>
      </c>
    </row>
    <row r="62" spans="1:107" x14ac:dyDescent="0.25">
      <c r="A62">
        <f>ROW(Source!A192)</f>
        <v>192</v>
      </c>
      <c r="B62">
        <v>67950658</v>
      </c>
      <c r="C62">
        <v>67951207</v>
      </c>
      <c r="D62">
        <v>57134533</v>
      </c>
      <c r="E62">
        <v>1</v>
      </c>
      <c r="F62">
        <v>1</v>
      </c>
      <c r="G62">
        <v>1</v>
      </c>
      <c r="H62">
        <v>1</v>
      </c>
      <c r="I62" t="s">
        <v>339</v>
      </c>
      <c r="J62" t="s">
        <v>6</v>
      </c>
      <c r="K62" t="s">
        <v>340</v>
      </c>
      <c r="L62">
        <v>1191</v>
      </c>
      <c r="N62">
        <v>1013</v>
      </c>
      <c r="O62" t="s">
        <v>338</v>
      </c>
      <c r="P62" t="s">
        <v>338</v>
      </c>
      <c r="Q62">
        <v>1</v>
      </c>
      <c r="W62">
        <v>0</v>
      </c>
      <c r="X62">
        <v>-1417349443</v>
      </c>
      <c r="Y62">
        <v>0.6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0.6</v>
      </c>
      <c r="AU62" t="s">
        <v>6</v>
      </c>
      <c r="AV62">
        <v>2</v>
      </c>
      <c r="AW62">
        <v>2</v>
      </c>
      <c r="AX62">
        <v>67982971</v>
      </c>
      <c r="AY62">
        <v>1</v>
      </c>
      <c r="AZ62">
        <v>2048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Y62*Source!I192</f>
        <v>33</v>
      </c>
      <c r="CY62">
        <f>AD62</f>
        <v>0</v>
      </c>
      <c r="CZ62">
        <f>AH62</f>
        <v>0</v>
      </c>
      <c r="DA62">
        <f>AL62</f>
        <v>1</v>
      </c>
      <c r="DB62">
        <f>ROUND(ROUND(AT62*CZ62,2),2)</f>
        <v>0</v>
      </c>
      <c r="DC62">
        <f>ROUND(ROUND(AT62*AG62,2),2)</f>
        <v>0</v>
      </c>
    </row>
    <row r="63" spans="1:107" x14ac:dyDescent="0.25">
      <c r="A63">
        <f>ROW(Source!A192)</f>
        <v>192</v>
      </c>
      <c r="B63">
        <v>67950658</v>
      </c>
      <c r="C63">
        <v>67951207</v>
      </c>
      <c r="D63">
        <v>56951882</v>
      </c>
      <c r="E63">
        <v>1</v>
      </c>
      <c r="F63">
        <v>1</v>
      </c>
      <c r="G63">
        <v>1</v>
      </c>
      <c r="H63">
        <v>2</v>
      </c>
      <c r="I63" t="s">
        <v>419</v>
      </c>
      <c r="J63" t="s">
        <v>420</v>
      </c>
      <c r="K63" t="s">
        <v>421</v>
      </c>
      <c r="L63">
        <v>1368</v>
      </c>
      <c r="N63">
        <v>1011</v>
      </c>
      <c r="O63" t="s">
        <v>344</v>
      </c>
      <c r="P63" t="s">
        <v>344</v>
      </c>
      <c r="Q63">
        <v>1</v>
      </c>
      <c r="W63">
        <v>0</v>
      </c>
      <c r="X63">
        <v>-1985289705</v>
      </c>
      <c r="Y63">
        <v>0.9375</v>
      </c>
      <c r="AA63">
        <v>0</v>
      </c>
      <c r="AB63">
        <v>6.66</v>
      </c>
      <c r="AC63">
        <v>0</v>
      </c>
      <c r="AD63">
        <v>0</v>
      </c>
      <c r="AE63">
        <v>0</v>
      </c>
      <c r="AF63">
        <v>6.66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0.75</v>
      </c>
      <c r="AU63" t="s">
        <v>21</v>
      </c>
      <c r="AV63">
        <v>0</v>
      </c>
      <c r="AW63">
        <v>2</v>
      </c>
      <c r="AX63">
        <v>67982972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Y63*Source!I192</f>
        <v>51.5625</v>
      </c>
      <c r="CY63">
        <f>AB63</f>
        <v>6.66</v>
      </c>
      <c r="CZ63">
        <f>AF63</f>
        <v>6.66</v>
      </c>
      <c r="DA63">
        <f>AJ63</f>
        <v>1</v>
      </c>
      <c r="DB63">
        <f>ROUND((ROUND(AT63*CZ63,2)*1.25),2)</f>
        <v>6.25</v>
      </c>
      <c r="DC63">
        <f>ROUND((ROUND(AT63*AG63,2)*1.25),2)</f>
        <v>0</v>
      </c>
    </row>
    <row r="64" spans="1:107" x14ac:dyDescent="0.25">
      <c r="A64">
        <f>ROW(Source!A192)</f>
        <v>192</v>
      </c>
      <c r="B64">
        <v>67950658</v>
      </c>
      <c r="C64">
        <v>67951207</v>
      </c>
      <c r="D64">
        <v>56953077</v>
      </c>
      <c r="E64">
        <v>1</v>
      </c>
      <c r="F64">
        <v>1</v>
      </c>
      <c r="G64">
        <v>1</v>
      </c>
      <c r="H64">
        <v>2</v>
      </c>
      <c r="I64" t="s">
        <v>372</v>
      </c>
      <c r="J64" t="s">
        <v>373</v>
      </c>
      <c r="K64" t="s">
        <v>374</v>
      </c>
      <c r="L64">
        <v>1368</v>
      </c>
      <c r="N64">
        <v>1011</v>
      </c>
      <c r="O64" t="s">
        <v>344</v>
      </c>
      <c r="P64" t="s">
        <v>344</v>
      </c>
      <c r="Q64">
        <v>1</v>
      </c>
      <c r="W64">
        <v>0</v>
      </c>
      <c r="X64">
        <v>1372534845</v>
      </c>
      <c r="Y64">
        <v>0.75</v>
      </c>
      <c r="AA64">
        <v>0</v>
      </c>
      <c r="AB64">
        <v>65.709999999999994</v>
      </c>
      <c r="AC64">
        <v>11.6</v>
      </c>
      <c r="AD64">
        <v>0</v>
      </c>
      <c r="AE64">
        <v>0</v>
      </c>
      <c r="AF64">
        <v>65.709999999999994</v>
      </c>
      <c r="AG64">
        <v>11.6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0.6</v>
      </c>
      <c r="AU64" t="s">
        <v>21</v>
      </c>
      <c r="AV64">
        <v>0</v>
      </c>
      <c r="AW64">
        <v>2</v>
      </c>
      <c r="AX64">
        <v>67982973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Y64*Source!I192</f>
        <v>41.25</v>
      </c>
      <c r="CY64">
        <f>AB64</f>
        <v>65.709999999999994</v>
      </c>
      <c r="CZ64">
        <f>AF64</f>
        <v>65.709999999999994</v>
      </c>
      <c r="DA64">
        <f>AJ64</f>
        <v>1</v>
      </c>
      <c r="DB64">
        <f>ROUND((ROUND(AT64*CZ64,2)*1.25),2)</f>
        <v>49.29</v>
      </c>
      <c r="DC64">
        <f>ROUND((ROUND(AT64*AG64,2)*1.25),2)</f>
        <v>8.6999999999999993</v>
      </c>
    </row>
    <row r="65" spans="1:107" x14ac:dyDescent="0.25">
      <c r="A65">
        <f>ROW(Source!A192)</f>
        <v>192</v>
      </c>
      <c r="B65">
        <v>67950658</v>
      </c>
      <c r="C65">
        <v>67951207</v>
      </c>
      <c r="D65">
        <v>56903036</v>
      </c>
      <c r="E65">
        <v>1</v>
      </c>
      <c r="F65">
        <v>1</v>
      </c>
      <c r="G65">
        <v>1</v>
      </c>
      <c r="H65">
        <v>3</v>
      </c>
      <c r="I65" t="s">
        <v>201</v>
      </c>
      <c r="J65" t="s">
        <v>203</v>
      </c>
      <c r="K65" t="s">
        <v>202</v>
      </c>
      <c r="L65">
        <v>1339</v>
      </c>
      <c r="N65">
        <v>1007</v>
      </c>
      <c r="O65" t="s">
        <v>18</v>
      </c>
      <c r="P65" t="s">
        <v>18</v>
      </c>
      <c r="Q65">
        <v>1</v>
      </c>
      <c r="W65">
        <v>0</v>
      </c>
      <c r="X65">
        <v>1835406252</v>
      </c>
      <c r="Y65">
        <v>1.02</v>
      </c>
      <c r="AA65">
        <v>1525.21</v>
      </c>
      <c r="AB65">
        <v>0</v>
      </c>
      <c r="AC65">
        <v>0</v>
      </c>
      <c r="AD65">
        <v>0</v>
      </c>
      <c r="AE65">
        <v>1525.21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6</v>
      </c>
      <c r="AT65">
        <v>1.02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Y65*Source!I192</f>
        <v>56.1</v>
      </c>
      <c r="CY65">
        <f>AA65</f>
        <v>1525.21</v>
      </c>
      <c r="CZ65">
        <f>AE65</f>
        <v>1525.21</v>
      </c>
      <c r="DA65">
        <f>AI65</f>
        <v>1</v>
      </c>
      <c r="DB65">
        <f t="shared" ref="DB65:DB71" si="10">ROUND(ROUND(AT65*CZ65,2),2)</f>
        <v>1555.71</v>
      </c>
      <c r="DC65">
        <f t="shared" ref="DC65:DC71" si="11">ROUND(ROUND(AT65*AG65,2),2)</f>
        <v>0</v>
      </c>
    </row>
    <row r="66" spans="1:107" x14ac:dyDescent="0.25">
      <c r="A66">
        <f>ROW(Source!A228)</f>
        <v>228</v>
      </c>
      <c r="B66">
        <v>67950658</v>
      </c>
      <c r="C66">
        <v>67983032</v>
      </c>
      <c r="D66">
        <v>57142424</v>
      </c>
      <c r="E66">
        <v>1</v>
      </c>
      <c r="F66">
        <v>1</v>
      </c>
      <c r="G66">
        <v>1</v>
      </c>
      <c r="H66">
        <v>1</v>
      </c>
      <c r="I66" t="s">
        <v>375</v>
      </c>
      <c r="J66" t="s">
        <v>6</v>
      </c>
      <c r="K66" t="s">
        <v>376</v>
      </c>
      <c r="L66">
        <v>1191</v>
      </c>
      <c r="N66">
        <v>1013</v>
      </c>
      <c r="O66" t="s">
        <v>338</v>
      </c>
      <c r="P66" t="s">
        <v>338</v>
      </c>
      <c r="Q66">
        <v>1</v>
      </c>
      <c r="W66">
        <v>0</v>
      </c>
      <c r="X66">
        <v>-1027537862</v>
      </c>
      <c r="Y66">
        <v>84.69</v>
      </c>
      <c r="AA66">
        <v>0</v>
      </c>
      <c r="AB66">
        <v>0</v>
      </c>
      <c r="AC66">
        <v>0</v>
      </c>
      <c r="AD66">
        <v>9.18</v>
      </c>
      <c r="AE66">
        <v>0</v>
      </c>
      <c r="AF66">
        <v>0</v>
      </c>
      <c r="AG66">
        <v>0</v>
      </c>
      <c r="AH66">
        <v>9.18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84.69</v>
      </c>
      <c r="AU66" t="s">
        <v>6</v>
      </c>
      <c r="AV66">
        <v>1</v>
      </c>
      <c r="AW66">
        <v>2</v>
      </c>
      <c r="AX66">
        <v>67983033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Y66*Source!I228</f>
        <v>100.10357999999999</v>
      </c>
      <c r="CY66">
        <f>AD66</f>
        <v>9.18</v>
      </c>
      <c r="CZ66">
        <f>AH66</f>
        <v>9.18</v>
      </c>
      <c r="DA66">
        <f>AL66</f>
        <v>1</v>
      </c>
      <c r="DB66">
        <f t="shared" si="10"/>
        <v>777.45</v>
      </c>
      <c r="DC66">
        <f t="shared" si="11"/>
        <v>0</v>
      </c>
    </row>
    <row r="67" spans="1:107" x14ac:dyDescent="0.25">
      <c r="A67">
        <f>ROW(Source!A228)</f>
        <v>228</v>
      </c>
      <c r="B67">
        <v>67950658</v>
      </c>
      <c r="C67">
        <v>67983032</v>
      </c>
      <c r="D67">
        <v>57134533</v>
      </c>
      <c r="E67">
        <v>1</v>
      </c>
      <c r="F67">
        <v>1</v>
      </c>
      <c r="G67">
        <v>1</v>
      </c>
      <c r="H67">
        <v>1</v>
      </c>
      <c r="I67" t="s">
        <v>339</v>
      </c>
      <c r="J67" t="s">
        <v>6</v>
      </c>
      <c r="K67" t="s">
        <v>340</v>
      </c>
      <c r="L67">
        <v>1191</v>
      </c>
      <c r="N67">
        <v>1013</v>
      </c>
      <c r="O67" t="s">
        <v>338</v>
      </c>
      <c r="P67" t="s">
        <v>338</v>
      </c>
      <c r="Q67">
        <v>1</v>
      </c>
      <c r="W67">
        <v>0</v>
      </c>
      <c r="X67">
        <v>-1417349443</v>
      </c>
      <c r="Y67">
        <v>0.65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0.65</v>
      </c>
      <c r="AU67" t="s">
        <v>6</v>
      </c>
      <c r="AV67">
        <v>2</v>
      </c>
      <c r="AW67">
        <v>2</v>
      </c>
      <c r="AX67">
        <v>67983034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Y67*Source!I228</f>
        <v>0.76829999999999998</v>
      </c>
      <c r="CY67">
        <f>AD67</f>
        <v>0</v>
      </c>
      <c r="CZ67">
        <f>AH67</f>
        <v>0</v>
      </c>
      <c r="DA67">
        <f>AL67</f>
        <v>1</v>
      </c>
      <c r="DB67">
        <f t="shared" si="10"/>
        <v>0</v>
      </c>
      <c r="DC67">
        <f t="shared" si="11"/>
        <v>0</v>
      </c>
    </row>
    <row r="68" spans="1:107" x14ac:dyDescent="0.25">
      <c r="A68">
        <f>ROW(Source!A228)</f>
        <v>228</v>
      </c>
      <c r="B68">
        <v>67950658</v>
      </c>
      <c r="C68">
        <v>67983032</v>
      </c>
      <c r="D68">
        <v>56953077</v>
      </c>
      <c r="E68">
        <v>1</v>
      </c>
      <c r="F68">
        <v>1</v>
      </c>
      <c r="G68">
        <v>1</v>
      </c>
      <c r="H68">
        <v>2</v>
      </c>
      <c r="I68" t="s">
        <v>372</v>
      </c>
      <c r="J68" t="s">
        <v>373</v>
      </c>
      <c r="K68" t="s">
        <v>374</v>
      </c>
      <c r="L68">
        <v>1368</v>
      </c>
      <c r="N68">
        <v>1011</v>
      </c>
      <c r="O68" t="s">
        <v>344</v>
      </c>
      <c r="P68" t="s">
        <v>344</v>
      </c>
      <c r="Q68">
        <v>1</v>
      </c>
      <c r="W68">
        <v>0</v>
      </c>
      <c r="X68">
        <v>1372534845</v>
      </c>
      <c r="Y68">
        <v>0.65</v>
      </c>
      <c r="AA68">
        <v>0</v>
      </c>
      <c r="AB68">
        <v>65.709999999999994</v>
      </c>
      <c r="AC68">
        <v>11.6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0.65</v>
      </c>
      <c r="AU68" t="s">
        <v>6</v>
      </c>
      <c r="AV68">
        <v>0</v>
      </c>
      <c r="AW68">
        <v>2</v>
      </c>
      <c r="AX68">
        <v>67983035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Y68*Source!I228</f>
        <v>0.76829999999999998</v>
      </c>
      <c r="CY68">
        <f>AB68</f>
        <v>65.709999999999994</v>
      </c>
      <c r="CZ68">
        <f>AF68</f>
        <v>65.709999999999994</v>
      </c>
      <c r="DA68">
        <f>AJ68</f>
        <v>1</v>
      </c>
      <c r="DB68">
        <f t="shared" si="10"/>
        <v>42.71</v>
      </c>
      <c r="DC68">
        <f t="shared" si="11"/>
        <v>7.54</v>
      </c>
    </row>
    <row r="69" spans="1:107" x14ac:dyDescent="0.25">
      <c r="A69">
        <f>ROW(Source!A228)</f>
        <v>228</v>
      </c>
      <c r="B69">
        <v>67950658</v>
      </c>
      <c r="C69">
        <v>67983032</v>
      </c>
      <c r="D69">
        <v>56953381</v>
      </c>
      <c r="E69">
        <v>1</v>
      </c>
      <c r="F69">
        <v>1</v>
      </c>
      <c r="G69">
        <v>1</v>
      </c>
      <c r="H69">
        <v>2</v>
      </c>
      <c r="I69" t="s">
        <v>383</v>
      </c>
      <c r="J69" t="s">
        <v>384</v>
      </c>
      <c r="K69" t="s">
        <v>385</v>
      </c>
      <c r="L69">
        <v>1368</v>
      </c>
      <c r="N69">
        <v>1011</v>
      </c>
      <c r="O69" t="s">
        <v>344</v>
      </c>
      <c r="P69" t="s">
        <v>344</v>
      </c>
      <c r="Q69">
        <v>1</v>
      </c>
      <c r="W69">
        <v>0</v>
      </c>
      <c r="X69">
        <v>-353815937</v>
      </c>
      <c r="Y69">
        <v>9.51</v>
      </c>
      <c r="AA69">
        <v>0</v>
      </c>
      <c r="AB69">
        <v>8.1</v>
      </c>
      <c r="AC69">
        <v>0</v>
      </c>
      <c r="AD69">
        <v>0</v>
      </c>
      <c r="AE69">
        <v>0</v>
      </c>
      <c r="AF69">
        <v>8.1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9.51</v>
      </c>
      <c r="AU69" t="s">
        <v>6</v>
      </c>
      <c r="AV69">
        <v>0</v>
      </c>
      <c r="AW69">
        <v>2</v>
      </c>
      <c r="AX69">
        <v>67983036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Y69*Source!I228</f>
        <v>11.240819999999999</v>
      </c>
      <c r="CY69">
        <f>AB69</f>
        <v>8.1</v>
      </c>
      <c r="CZ69">
        <f>AF69</f>
        <v>8.1</v>
      </c>
      <c r="DA69">
        <f>AJ69</f>
        <v>1</v>
      </c>
      <c r="DB69">
        <f t="shared" si="10"/>
        <v>77.03</v>
      </c>
      <c r="DC69">
        <f t="shared" si="11"/>
        <v>0</v>
      </c>
    </row>
    <row r="70" spans="1:107" x14ac:dyDescent="0.25">
      <c r="A70">
        <f>ROW(Source!A228)</f>
        <v>228</v>
      </c>
      <c r="B70">
        <v>67950658</v>
      </c>
      <c r="C70">
        <v>67983032</v>
      </c>
      <c r="D70">
        <v>56871933</v>
      </c>
      <c r="E70">
        <v>1</v>
      </c>
      <c r="F70">
        <v>1</v>
      </c>
      <c r="G70">
        <v>1</v>
      </c>
      <c r="H70">
        <v>3</v>
      </c>
      <c r="I70" t="s">
        <v>389</v>
      </c>
      <c r="J70" t="s">
        <v>390</v>
      </c>
      <c r="K70" t="s">
        <v>391</v>
      </c>
      <c r="L70">
        <v>1348</v>
      </c>
      <c r="N70">
        <v>1009</v>
      </c>
      <c r="O70" t="s">
        <v>43</v>
      </c>
      <c r="P70" t="s">
        <v>43</v>
      </c>
      <c r="Q70">
        <v>1000</v>
      </c>
      <c r="W70">
        <v>0</v>
      </c>
      <c r="X70">
        <v>-714836380</v>
      </c>
      <c r="Y70">
        <v>8.0999999999999996E-3</v>
      </c>
      <c r="AA70">
        <v>10315.01</v>
      </c>
      <c r="AB70">
        <v>0</v>
      </c>
      <c r="AC70">
        <v>0</v>
      </c>
      <c r="AD70">
        <v>0</v>
      </c>
      <c r="AE70">
        <v>10315.01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8.0999999999999996E-3</v>
      </c>
      <c r="AU70" t="s">
        <v>6</v>
      </c>
      <c r="AV70">
        <v>0</v>
      </c>
      <c r="AW70">
        <v>2</v>
      </c>
      <c r="AX70">
        <v>67983037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Y70*Source!I228</f>
        <v>9.5741999999999997E-3</v>
      </c>
      <c r="CY70">
        <f>AA70</f>
        <v>10315.01</v>
      </c>
      <c r="CZ70">
        <f>AE70</f>
        <v>10315.01</v>
      </c>
      <c r="DA70">
        <f>AI70</f>
        <v>1</v>
      </c>
      <c r="DB70">
        <f t="shared" si="10"/>
        <v>83.55</v>
      </c>
      <c r="DC70">
        <f t="shared" si="11"/>
        <v>0</v>
      </c>
    </row>
    <row r="71" spans="1:107" x14ac:dyDescent="0.25">
      <c r="A71">
        <f>ROW(Source!A228)</f>
        <v>228</v>
      </c>
      <c r="B71">
        <v>67950658</v>
      </c>
      <c r="C71">
        <v>67983032</v>
      </c>
      <c r="D71">
        <v>56894672</v>
      </c>
      <c r="E71">
        <v>1</v>
      </c>
      <c r="F71">
        <v>1</v>
      </c>
      <c r="G71">
        <v>1</v>
      </c>
      <c r="H71">
        <v>3</v>
      </c>
      <c r="I71" t="s">
        <v>404</v>
      </c>
      <c r="J71" t="s">
        <v>405</v>
      </c>
      <c r="K71" t="s">
        <v>406</v>
      </c>
      <c r="L71">
        <v>1348</v>
      </c>
      <c r="N71">
        <v>1009</v>
      </c>
      <c r="O71" t="s">
        <v>43</v>
      </c>
      <c r="P71" t="s">
        <v>43</v>
      </c>
      <c r="Q71">
        <v>1000</v>
      </c>
      <c r="W71">
        <v>0</v>
      </c>
      <c r="X71">
        <v>-1396314973</v>
      </c>
      <c r="Y71">
        <v>1E-4</v>
      </c>
      <c r="AA71">
        <v>4455.2</v>
      </c>
      <c r="AB71">
        <v>0</v>
      </c>
      <c r="AC71">
        <v>0</v>
      </c>
      <c r="AD71">
        <v>0</v>
      </c>
      <c r="AE71">
        <v>4455.2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1E-4</v>
      </c>
      <c r="AU71" t="s">
        <v>6</v>
      </c>
      <c r="AV71">
        <v>0</v>
      </c>
      <c r="AW71">
        <v>2</v>
      </c>
      <c r="AX71">
        <v>67983039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Y71*Source!I228</f>
        <v>1.182E-4</v>
      </c>
      <c r="CY71">
        <f>AA71</f>
        <v>4455.2</v>
      </c>
      <c r="CZ71">
        <f>AE71</f>
        <v>4455.2</v>
      </c>
      <c r="DA71">
        <f>AI71</f>
        <v>1</v>
      </c>
      <c r="DB71">
        <f t="shared" si="10"/>
        <v>0.45</v>
      </c>
      <c r="DC71">
        <f t="shared" si="11"/>
        <v>0</v>
      </c>
    </row>
    <row r="72" spans="1:107" x14ac:dyDescent="0.25">
      <c r="A72">
        <f>ROW(Source!A265)</f>
        <v>265</v>
      </c>
      <c r="B72">
        <v>67950658</v>
      </c>
      <c r="C72">
        <v>67983117</v>
      </c>
      <c r="D72">
        <v>57142424</v>
      </c>
      <c r="E72">
        <v>1</v>
      </c>
      <c r="F72">
        <v>1</v>
      </c>
      <c r="G72">
        <v>1</v>
      </c>
      <c r="H72">
        <v>1</v>
      </c>
      <c r="I72" t="s">
        <v>375</v>
      </c>
      <c r="J72" t="s">
        <v>6</v>
      </c>
      <c r="K72" t="s">
        <v>376</v>
      </c>
      <c r="L72">
        <v>1191</v>
      </c>
      <c r="N72">
        <v>1013</v>
      </c>
      <c r="O72" t="s">
        <v>338</v>
      </c>
      <c r="P72" t="s">
        <v>338</v>
      </c>
      <c r="Q72">
        <v>1</v>
      </c>
      <c r="W72">
        <v>0</v>
      </c>
      <c r="X72">
        <v>-1027537862</v>
      </c>
      <c r="Y72">
        <v>4.2435</v>
      </c>
      <c r="AA72">
        <v>0</v>
      </c>
      <c r="AB72">
        <v>0</v>
      </c>
      <c r="AC72">
        <v>0</v>
      </c>
      <c r="AD72">
        <v>9.18</v>
      </c>
      <c r="AE72">
        <v>0</v>
      </c>
      <c r="AF72">
        <v>0</v>
      </c>
      <c r="AG72">
        <v>0</v>
      </c>
      <c r="AH72">
        <v>9.18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3.69</v>
      </c>
      <c r="AU72" t="s">
        <v>22</v>
      </c>
      <c r="AV72">
        <v>1</v>
      </c>
      <c r="AW72">
        <v>2</v>
      </c>
      <c r="AX72">
        <v>67983118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Y72*Source!I265</f>
        <v>0.91277685000000008</v>
      </c>
      <c r="CY72">
        <f>AD72</f>
        <v>9.18</v>
      </c>
      <c r="CZ72">
        <f>AH72</f>
        <v>9.18</v>
      </c>
      <c r="DA72">
        <f>AL72</f>
        <v>1</v>
      </c>
      <c r="DB72">
        <f>ROUND((ROUND(AT72*CZ72,2)*1.15),2)</f>
        <v>38.950000000000003</v>
      </c>
      <c r="DC72">
        <f>ROUND((ROUND(AT72*AG72,2)*1.15),2)</f>
        <v>0</v>
      </c>
    </row>
    <row r="73" spans="1:107" x14ac:dyDescent="0.25">
      <c r="A73">
        <f>ROW(Source!A265)</f>
        <v>265</v>
      </c>
      <c r="B73">
        <v>67950658</v>
      </c>
      <c r="C73">
        <v>67983117</v>
      </c>
      <c r="D73">
        <v>57134533</v>
      </c>
      <c r="E73">
        <v>1</v>
      </c>
      <c r="F73">
        <v>1</v>
      </c>
      <c r="G73">
        <v>1</v>
      </c>
      <c r="H73">
        <v>1</v>
      </c>
      <c r="I73" t="s">
        <v>339</v>
      </c>
      <c r="J73" t="s">
        <v>6</v>
      </c>
      <c r="K73" t="s">
        <v>340</v>
      </c>
      <c r="L73">
        <v>1191</v>
      </c>
      <c r="N73">
        <v>1013</v>
      </c>
      <c r="O73" t="s">
        <v>338</v>
      </c>
      <c r="P73" t="s">
        <v>338</v>
      </c>
      <c r="Q73">
        <v>1</v>
      </c>
      <c r="W73">
        <v>0</v>
      </c>
      <c r="X73">
        <v>-1417349443</v>
      </c>
      <c r="Y73">
        <v>0.05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0.05</v>
      </c>
      <c r="AU73" t="s">
        <v>6</v>
      </c>
      <c r="AV73">
        <v>2</v>
      </c>
      <c r="AW73">
        <v>2</v>
      </c>
      <c r="AX73">
        <v>67983119</v>
      </c>
      <c r="AY73">
        <v>1</v>
      </c>
      <c r="AZ73">
        <v>2048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Y73*Source!I265</f>
        <v>1.0755000000000001E-2</v>
      </c>
      <c r="CY73">
        <f>AD73</f>
        <v>0</v>
      </c>
      <c r="CZ73">
        <f>AH73</f>
        <v>0</v>
      </c>
      <c r="DA73">
        <f>AL73</f>
        <v>1</v>
      </c>
      <c r="DB73">
        <f>ROUND(ROUND(AT73*CZ73,2),2)</f>
        <v>0</v>
      </c>
      <c r="DC73">
        <f>ROUND(ROUND(AT73*AG73,2),2)</f>
        <v>0</v>
      </c>
    </row>
    <row r="74" spans="1:107" x14ac:dyDescent="0.25">
      <c r="A74">
        <f>ROW(Source!A265)</f>
        <v>265</v>
      </c>
      <c r="B74">
        <v>67950658</v>
      </c>
      <c r="C74">
        <v>67983117</v>
      </c>
      <c r="D74">
        <v>56951979</v>
      </c>
      <c r="E74">
        <v>1</v>
      </c>
      <c r="F74">
        <v>1</v>
      </c>
      <c r="G74">
        <v>1</v>
      </c>
      <c r="H74">
        <v>2</v>
      </c>
      <c r="I74" t="s">
        <v>422</v>
      </c>
      <c r="J74" t="s">
        <v>423</v>
      </c>
      <c r="K74" t="s">
        <v>424</v>
      </c>
      <c r="L74">
        <v>1368</v>
      </c>
      <c r="N74">
        <v>1011</v>
      </c>
      <c r="O74" t="s">
        <v>344</v>
      </c>
      <c r="P74" t="s">
        <v>344</v>
      </c>
      <c r="Q74">
        <v>1</v>
      </c>
      <c r="W74">
        <v>0</v>
      </c>
      <c r="X74">
        <v>368031958</v>
      </c>
      <c r="Y74">
        <v>1.2500000000000001E-2</v>
      </c>
      <c r="AA74">
        <v>0</v>
      </c>
      <c r="AB74">
        <v>27.66</v>
      </c>
      <c r="AC74">
        <v>11.6</v>
      </c>
      <c r="AD74">
        <v>0</v>
      </c>
      <c r="AE74">
        <v>0</v>
      </c>
      <c r="AF74">
        <v>27.66</v>
      </c>
      <c r="AG74">
        <v>11.6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0.01</v>
      </c>
      <c r="AU74" t="s">
        <v>21</v>
      </c>
      <c r="AV74">
        <v>0</v>
      </c>
      <c r="AW74">
        <v>2</v>
      </c>
      <c r="AX74">
        <v>67983120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Y74*Source!I265</f>
        <v>2.6887500000000002E-3</v>
      </c>
      <c r="CY74">
        <f>AB74</f>
        <v>27.66</v>
      </c>
      <c r="CZ74">
        <f>AF74</f>
        <v>27.66</v>
      </c>
      <c r="DA74">
        <f>AJ74</f>
        <v>1</v>
      </c>
      <c r="DB74">
        <f>ROUND((ROUND(AT74*CZ74,2)*1.25),2)</f>
        <v>0.35</v>
      </c>
      <c r="DC74">
        <f>ROUND((ROUND(AT74*AG74,2)*1.25),2)</f>
        <v>0.15</v>
      </c>
    </row>
    <row r="75" spans="1:107" x14ac:dyDescent="0.25">
      <c r="A75">
        <f>ROW(Source!A265)</f>
        <v>265</v>
      </c>
      <c r="B75">
        <v>67950658</v>
      </c>
      <c r="C75">
        <v>67983117</v>
      </c>
      <c r="D75">
        <v>56953077</v>
      </c>
      <c r="E75">
        <v>1</v>
      </c>
      <c r="F75">
        <v>1</v>
      </c>
      <c r="G75">
        <v>1</v>
      </c>
      <c r="H75">
        <v>2</v>
      </c>
      <c r="I75" t="s">
        <v>372</v>
      </c>
      <c r="J75" t="s">
        <v>373</v>
      </c>
      <c r="K75" t="s">
        <v>374</v>
      </c>
      <c r="L75">
        <v>1368</v>
      </c>
      <c r="N75">
        <v>1011</v>
      </c>
      <c r="O75" t="s">
        <v>344</v>
      </c>
      <c r="P75" t="s">
        <v>344</v>
      </c>
      <c r="Q75">
        <v>1</v>
      </c>
      <c r="W75">
        <v>0</v>
      </c>
      <c r="X75">
        <v>1372534845</v>
      </c>
      <c r="Y75">
        <v>0.05</v>
      </c>
      <c r="AA75">
        <v>0</v>
      </c>
      <c r="AB75">
        <v>65.709999999999994</v>
      </c>
      <c r="AC75">
        <v>11.6</v>
      </c>
      <c r="AD75">
        <v>0</v>
      </c>
      <c r="AE75">
        <v>0</v>
      </c>
      <c r="AF75">
        <v>65.709999999999994</v>
      </c>
      <c r="AG75">
        <v>11.6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0.04</v>
      </c>
      <c r="AU75" t="s">
        <v>21</v>
      </c>
      <c r="AV75">
        <v>0</v>
      </c>
      <c r="AW75">
        <v>2</v>
      </c>
      <c r="AX75">
        <v>67983121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Y75*Source!I265</f>
        <v>1.0755000000000001E-2</v>
      </c>
      <c r="CY75">
        <f>AB75</f>
        <v>65.709999999999994</v>
      </c>
      <c r="CZ75">
        <f>AF75</f>
        <v>65.709999999999994</v>
      </c>
      <c r="DA75">
        <f>AJ75</f>
        <v>1</v>
      </c>
      <c r="DB75">
        <f>ROUND((ROUND(AT75*CZ75,2)*1.25),2)</f>
        <v>3.29</v>
      </c>
      <c r="DC75">
        <f>ROUND((ROUND(AT75*AG75,2)*1.25),2)</f>
        <v>0.57999999999999996</v>
      </c>
    </row>
    <row r="76" spans="1:107" x14ac:dyDescent="0.25">
      <c r="A76">
        <f>ROW(Source!A265)</f>
        <v>265</v>
      </c>
      <c r="B76">
        <v>67950658</v>
      </c>
      <c r="C76">
        <v>67983117</v>
      </c>
      <c r="D76">
        <v>56953937</v>
      </c>
      <c r="E76">
        <v>1</v>
      </c>
      <c r="F76">
        <v>1</v>
      </c>
      <c r="G76">
        <v>1</v>
      </c>
      <c r="H76">
        <v>2</v>
      </c>
      <c r="I76" t="s">
        <v>354</v>
      </c>
      <c r="J76" t="s">
        <v>355</v>
      </c>
      <c r="K76" t="s">
        <v>356</v>
      </c>
      <c r="L76">
        <v>1368</v>
      </c>
      <c r="N76">
        <v>1011</v>
      </c>
      <c r="O76" t="s">
        <v>344</v>
      </c>
      <c r="P76" t="s">
        <v>344</v>
      </c>
      <c r="Q76">
        <v>1</v>
      </c>
      <c r="W76">
        <v>0</v>
      </c>
      <c r="X76">
        <v>271748449</v>
      </c>
      <c r="Y76">
        <v>3.5249999999999999</v>
      </c>
      <c r="AA76">
        <v>0</v>
      </c>
      <c r="AB76">
        <v>6.82</v>
      </c>
      <c r="AC76">
        <v>0</v>
      </c>
      <c r="AD76">
        <v>0</v>
      </c>
      <c r="AE76">
        <v>0</v>
      </c>
      <c r="AF76">
        <v>6.82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2.82</v>
      </c>
      <c r="AU76" t="s">
        <v>21</v>
      </c>
      <c r="AV76">
        <v>0</v>
      </c>
      <c r="AW76">
        <v>2</v>
      </c>
      <c r="AX76">
        <v>67983122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Y76*Source!I265</f>
        <v>0.75822750000000005</v>
      </c>
      <c r="CY76">
        <f>AB76</f>
        <v>6.82</v>
      </c>
      <c r="CZ76">
        <f>AF76</f>
        <v>6.82</v>
      </c>
      <c r="DA76">
        <f>AJ76</f>
        <v>1</v>
      </c>
      <c r="DB76">
        <f>ROUND((ROUND(AT76*CZ76,2)*1.25),2)</f>
        <v>24.04</v>
      </c>
      <c r="DC76">
        <f>ROUND((ROUND(AT76*AG76,2)*1.25),2)</f>
        <v>0</v>
      </c>
    </row>
    <row r="77" spans="1:107" x14ac:dyDescent="0.25">
      <c r="A77">
        <f>ROW(Source!A265)</f>
        <v>265</v>
      </c>
      <c r="B77">
        <v>67950658</v>
      </c>
      <c r="C77">
        <v>67983117</v>
      </c>
      <c r="D77">
        <v>56870410</v>
      </c>
      <c r="E77">
        <v>1</v>
      </c>
      <c r="F77">
        <v>1</v>
      </c>
      <c r="G77">
        <v>1</v>
      </c>
      <c r="H77">
        <v>3</v>
      </c>
      <c r="I77" t="s">
        <v>386</v>
      </c>
      <c r="J77" t="s">
        <v>387</v>
      </c>
      <c r="K77" t="s">
        <v>388</v>
      </c>
      <c r="L77">
        <v>1339</v>
      </c>
      <c r="N77">
        <v>1007</v>
      </c>
      <c r="O77" t="s">
        <v>18</v>
      </c>
      <c r="P77" t="s">
        <v>18</v>
      </c>
      <c r="Q77">
        <v>1</v>
      </c>
      <c r="W77">
        <v>0</v>
      </c>
      <c r="X77">
        <v>-1660354250</v>
      </c>
      <c r="Y77">
        <v>0.01</v>
      </c>
      <c r="AA77">
        <v>2.44</v>
      </c>
      <c r="AB77">
        <v>0</v>
      </c>
      <c r="AC77">
        <v>0</v>
      </c>
      <c r="AD77">
        <v>0</v>
      </c>
      <c r="AE77">
        <v>2.44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0.01</v>
      </c>
      <c r="AU77" t="s">
        <v>6</v>
      </c>
      <c r="AV77">
        <v>0</v>
      </c>
      <c r="AW77">
        <v>2</v>
      </c>
      <c r="AX77">
        <v>67983123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Y77*Source!I265</f>
        <v>2.1510000000000001E-3</v>
      </c>
      <c r="CY77">
        <f>AA77</f>
        <v>2.44</v>
      </c>
      <c r="CZ77">
        <f>AE77</f>
        <v>2.44</v>
      </c>
      <c r="DA77">
        <f>AI77</f>
        <v>1</v>
      </c>
      <c r="DB77">
        <f>ROUND(ROUND(AT77*CZ77,2),2)</f>
        <v>0.02</v>
      </c>
      <c r="DC77">
        <f>ROUND(ROUND(AT77*AG77,2),2)</f>
        <v>0</v>
      </c>
    </row>
    <row r="78" spans="1:107" x14ac:dyDescent="0.25">
      <c r="A78">
        <f>ROW(Source!A265)</f>
        <v>265</v>
      </c>
      <c r="B78">
        <v>67950658</v>
      </c>
      <c r="C78">
        <v>67983117</v>
      </c>
      <c r="D78">
        <v>56871747</v>
      </c>
      <c r="E78">
        <v>1</v>
      </c>
      <c r="F78">
        <v>1</v>
      </c>
      <c r="G78">
        <v>1</v>
      </c>
      <c r="H78">
        <v>3</v>
      </c>
      <c r="I78" t="s">
        <v>227</v>
      </c>
      <c r="J78" t="s">
        <v>230</v>
      </c>
      <c r="K78" t="s">
        <v>228</v>
      </c>
      <c r="L78">
        <v>1296</v>
      </c>
      <c r="N78">
        <v>1002</v>
      </c>
      <c r="O78" t="s">
        <v>229</v>
      </c>
      <c r="P78" t="s">
        <v>229</v>
      </c>
      <c r="Q78">
        <v>1</v>
      </c>
      <c r="W78">
        <v>0</v>
      </c>
      <c r="X78">
        <v>1402915640</v>
      </c>
      <c r="Y78">
        <v>20</v>
      </c>
      <c r="AA78">
        <v>119.5</v>
      </c>
      <c r="AB78">
        <v>0</v>
      </c>
      <c r="AC78">
        <v>0</v>
      </c>
      <c r="AD78">
        <v>0</v>
      </c>
      <c r="AE78">
        <v>119.5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6</v>
      </c>
      <c r="AT78">
        <v>20</v>
      </c>
      <c r="AU78" t="s">
        <v>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Y78*Source!I265</f>
        <v>4.3020000000000005</v>
      </c>
      <c r="CY78">
        <f>AA78</f>
        <v>119.5</v>
      </c>
      <c r="CZ78">
        <f>AE78</f>
        <v>119.5</v>
      </c>
      <c r="DA78">
        <f>AI78</f>
        <v>1</v>
      </c>
      <c r="DB78">
        <f>ROUND(ROUND(AT78*CZ78,2),2)</f>
        <v>2390</v>
      </c>
      <c r="DC78">
        <f>ROUND(ROUND(AT78*AG78,2),2)</f>
        <v>0</v>
      </c>
    </row>
    <row r="79" spans="1:107" x14ac:dyDescent="0.25">
      <c r="A79">
        <f>ROW(Source!A265)</f>
        <v>265</v>
      </c>
      <c r="B79">
        <v>67950658</v>
      </c>
      <c r="C79">
        <v>67983117</v>
      </c>
      <c r="D79">
        <v>56874358</v>
      </c>
      <c r="E79">
        <v>1</v>
      </c>
      <c r="F79">
        <v>1</v>
      </c>
      <c r="G79">
        <v>1</v>
      </c>
      <c r="H79">
        <v>3</v>
      </c>
      <c r="I79" t="s">
        <v>425</v>
      </c>
      <c r="J79" t="s">
        <v>426</v>
      </c>
      <c r="K79" t="s">
        <v>427</v>
      </c>
      <c r="L79">
        <v>1346</v>
      </c>
      <c r="N79">
        <v>1009</v>
      </c>
      <c r="O79" t="s">
        <v>169</v>
      </c>
      <c r="P79" t="s">
        <v>169</v>
      </c>
      <c r="Q79">
        <v>1</v>
      </c>
      <c r="W79">
        <v>0</v>
      </c>
      <c r="X79">
        <v>813963326</v>
      </c>
      <c r="Y79">
        <v>1</v>
      </c>
      <c r="AA79">
        <v>1.82</v>
      </c>
      <c r="AB79">
        <v>0</v>
      </c>
      <c r="AC79">
        <v>0</v>
      </c>
      <c r="AD79">
        <v>0</v>
      </c>
      <c r="AE79">
        <v>1.82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</v>
      </c>
      <c r="AU79" t="s">
        <v>6</v>
      </c>
      <c r="AV79">
        <v>0</v>
      </c>
      <c r="AW79">
        <v>2</v>
      </c>
      <c r="AX79">
        <v>67983124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Y79*Source!I265</f>
        <v>0.21510000000000001</v>
      </c>
      <c r="CY79">
        <f>AA79</f>
        <v>1.82</v>
      </c>
      <c r="CZ79">
        <f>AE79</f>
        <v>1.82</v>
      </c>
      <c r="DA79">
        <f>AI79</f>
        <v>1</v>
      </c>
      <c r="DB79">
        <f>ROUND(ROUND(AT79*CZ79,2),2)</f>
        <v>1.82</v>
      </c>
      <c r="DC79">
        <f>ROUND(ROUND(AT79*AG79,2),2)</f>
        <v>0</v>
      </c>
    </row>
    <row r="80" spans="1:107" x14ac:dyDescent="0.25">
      <c r="A80">
        <f>ROW(Source!A265)</f>
        <v>265</v>
      </c>
      <c r="B80">
        <v>67950658</v>
      </c>
      <c r="C80">
        <v>67983117</v>
      </c>
      <c r="D80">
        <v>56907175</v>
      </c>
      <c r="E80">
        <v>1</v>
      </c>
      <c r="F80">
        <v>1</v>
      </c>
      <c r="G80">
        <v>1</v>
      </c>
      <c r="H80">
        <v>3</v>
      </c>
      <c r="I80" t="s">
        <v>223</v>
      </c>
      <c r="J80" t="s">
        <v>225</v>
      </c>
      <c r="K80" t="s">
        <v>224</v>
      </c>
      <c r="L80">
        <v>1346</v>
      </c>
      <c r="N80">
        <v>1009</v>
      </c>
      <c r="O80" t="s">
        <v>169</v>
      </c>
      <c r="P80" t="s">
        <v>169</v>
      </c>
      <c r="Q80">
        <v>1</v>
      </c>
      <c r="W80">
        <v>1</v>
      </c>
      <c r="X80">
        <v>303141801</v>
      </c>
      <c r="Y80">
        <v>-13.8</v>
      </c>
      <c r="AA80">
        <v>15.25</v>
      </c>
      <c r="AB80">
        <v>0</v>
      </c>
      <c r="AC80">
        <v>0</v>
      </c>
      <c r="AD80">
        <v>0</v>
      </c>
      <c r="AE80">
        <v>15.25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-13.8</v>
      </c>
      <c r="AU80" t="s">
        <v>6</v>
      </c>
      <c r="AV80">
        <v>0</v>
      </c>
      <c r="AW80">
        <v>2</v>
      </c>
      <c r="AX80">
        <v>67983125</v>
      </c>
      <c r="AY80">
        <v>1</v>
      </c>
      <c r="AZ80">
        <v>6144</v>
      </c>
      <c r="BA80">
        <v>81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Y80*Source!I265</f>
        <v>-2.9683800000000002</v>
      </c>
      <c r="CY80">
        <f>AA80</f>
        <v>15.25</v>
      </c>
      <c r="CZ80">
        <f>AE80</f>
        <v>15.25</v>
      </c>
      <c r="DA80">
        <f>AI80</f>
        <v>1</v>
      </c>
      <c r="DB80">
        <f>ROUND(ROUND(AT80*CZ80,2),2)</f>
        <v>-210.45</v>
      </c>
      <c r="DC80">
        <f>ROUND(ROUND(AT80*AG80,2),2)</f>
        <v>0</v>
      </c>
    </row>
    <row r="81" spans="1:107" x14ac:dyDescent="0.25">
      <c r="A81">
        <f>ROW(Source!A268)</f>
        <v>268</v>
      </c>
      <c r="B81">
        <v>67950658</v>
      </c>
      <c r="C81">
        <v>67983149</v>
      </c>
      <c r="D81">
        <v>57134905</v>
      </c>
      <c r="E81">
        <v>1</v>
      </c>
      <c r="F81">
        <v>1</v>
      </c>
      <c r="G81">
        <v>1</v>
      </c>
      <c r="H81">
        <v>1</v>
      </c>
      <c r="I81" t="s">
        <v>336</v>
      </c>
      <c r="J81" t="s">
        <v>6</v>
      </c>
      <c r="K81" t="s">
        <v>337</v>
      </c>
      <c r="L81">
        <v>1191</v>
      </c>
      <c r="N81">
        <v>1013</v>
      </c>
      <c r="O81" t="s">
        <v>338</v>
      </c>
      <c r="P81" t="s">
        <v>338</v>
      </c>
      <c r="Q81">
        <v>1</v>
      </c>
      <c r="W81">
        <v>0</v>
      </c>
      <c r="X81">
        <v>-400197608</v>
      </c>
      <c r="Y81">
        <v>10.924999999999999</v>
      </c>
      <c r="AA81">
        <v>0</v>
      </c>
      <c r="AB81">
        <v>0</v>
      </c>
      <c r="AC81">
        <v>0</v>
      </c>
      <c r="AD81">
        <v>8.5299999999999994</v>
      </c>
      <c r="AE81">
        <v>0</v>
      </c>
      <c r="AF81">
        <v>0</v>
      </c>
      <c r="AG81">
        <v>0</v>
      </c>
      <c r="AH81">
        <v>8.5299999999999994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9.5</v>
      </c>
      <c r="AU81" t="s">
        <v>22</v>
      </c>
      <c r="AV81">
        <v>1</v>
      </c>
      <c r="AW81">
        <v>2</v>
      </c>
      <c r="AX81">
        <v>67983150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Y81*Source!I268</f>
        <v>2.3499675</v>
      </c>
      <c r="CY81">
        <f>AD81</f>
        <v>8.5299999999999994</v>
      </c>
      <c r="CZ81">
        <f>AH81</f>
        <v>8.5299999999999994</v>
      </c>
      <c r="DA81">
        <f>AL81</f>
        <v>1</v>
      </c>
      <c r="DB81">
        <f>ROUND((ROUND(AT81*CZ81,2)*1.15),2)</f>
        <v>93.2</v>
      </c>
      <c r="DC81">
        <f>ROUND((ROUND(AT81*AG81,2)*1.15),2)</f>
        <v>0</v>
      </c>
    </row>
    <row r="82" spans="1:107" x14ac:dyDescent="0.25">
      <c r="A82">
        <f>ROW(Source!A268)</f>
        <v>268</v>
      </c>
      <c r="B82">
        <v>67950658</v>
      </c>
      <c r="C82">
        <v>67983149</v>
      </c>
      <c r="D82">
        <v>57134533</v>
      </c>
      <c r="E82">
        <v>1</v>
      </c>
      <c r="F82">
        <v>1</v>
      </c>
      <c r="G82">
        <v>1</v>
      </c>
      <c r="H82">
        <v>1</v>
      </c>
      <c r="I82" t="s">
        <v>339</v>
      </c>
      <c r="J82" t="s">
        <v>6</v>
      </c>
      <c r="K82" t="s">
        <v>340</v>
      </c>
      <c r="L82">
        <v>1191</v>
      </c>
      <c r="N82">
        <v>1013</v>
      </c>
      <c r="O82" t="s">
        <v>338</v>
      </c>
      <c r="P82" t="s">
        <v>338</v>
      </c>
      <c r="Q82">
        <v>1</v>
      </c>
      <c r="W82">
        <v>0</v>
      </c>
      <c r="X82">
        <v>-1417349443</v>
      </c>
      <c r="Y82">
        <v>0.05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0.05</v>
      </c>
      <c r="AU82" t="s">
        <v>6</v>
      </c>
      <c r="AV82">
        <v>2</v>
      </c>
      <c r="AW82">
        <v>2</v>
      </c>
      <c r="AX82">
        <v>67983151</v>
      </c>
      <c r="AY82">
        <v>1</v>
      </c>
      <c r="AZ82">
        <v>2048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Y82*Source!I268</f>
        <v>1.0755000000000001E-2</v>
      </c>
      <c r="CY82">
        <f>AD82</f>
        <v>0</v>
      </c>
      <c r="CZ82">
        <f>AH82</f>
        <v>0</v>
      </c>
      <c r="DA82">
        <f>AL82</f>
        <v>1</v>
      </c>
      <c r="DB82">
        <f>ROUND(ROUND(AT82*CZ82,2),2)</f>
        <v>0</v>
      </c>
      <c r="DC82">
        <f>ROUND(ROUND(AT82*AG82,2),2)</f>
        <v>0</v>
      </c>
    </row>
    <row r="83" spans="1:107" x14ac:dyDescent="0.25">
      <c r="A83">
        <f>ROW(Source!A268)</f>
        <v>268</v>
      </c>
      <c r="B83">
        <v>67950658</v>
      </c>
      <c r="C83">
        <v>67983149</v>
      </c>
      <c r="D83">
        <v>56953077</v>
      </c>
      <c r="E83">
        <v>1</v>
      </c>
      <c r="F83">
        <v>1</v>
      </c>
      <c r="G83">
        <v>1</v>
      </c>
      <c r="H83">
        <v>2</v>
      </c>
      <c r="I83" t="s">
        <v>372</v>
      </c>
      <c r="J83" t="s">
        <v>373</v>
      </c>
      <c r="K83" t="s">
        <v>374</v>
      </c>
      <c r="L83">
        <v>1368</v>
      </c>
      <c r="N83">
        <v>1011</v>
      </c>
      <c r="O83" t="s">
        <v>344</v>
      </c>
      <c r="P83" t="s">
        <v>344</v>
      </c>
      <c r="Q83">
        <v>1</v>
      </c>
      <c r="W83">
        <v>0</v>
      </c>
      <c r="X83">
        <v>1372534845</v>
      </c>
      <c r="Y83">
        <v>6.25E-2</v>
      </c>
      <c r="AA83">
        <v>0</v>
      </c>
      <c r="AB83">
        <v>65.709999999999994</v>
      </c>
      <c r="AC83">
        <v>11.6</v>
      </c>
      <c r="AD83">
        <v>0</v>
      </c>
      <c r="AE83">
        <v>0</v>
      </c>
      <c r="AF83">
        <v>65.709999999999994</v>
      </c>
      <c r="AG83">
        <v>11.6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0.05</v>
      </c>
      <c r="AU83" t="s">
        <v>21</v>
      </c>
      <c r="AV83">
        <v>0</v>
      </c>
      <c r="AW83">
        <v>2</v>
      </c>
      <c r="AX83">
        <v>67983152</v>
      </c>
      <c r="AY83">
        <v>1</v>
      </c>
      <c r="AZ83">
        <v>0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Y83*Source!I268</f>
        <v>1.3443750000000001E-2</v>
      </c>
      <c r="CY83">
        <f>AB83</f>
        <v>65.709999999999994</v>
      </c>
      <c r="CZ83">
        <f>AF83</f>
        <v>65.709999999999994</v>
      </c>
      <c r="DA83">
        <f>AJ83</f>
        <v>1</v>
      </c>
      <c r="DB83">
        <f>ROUND((ROUND(AT83*CZ83,2)*1.25),2)</f>
        <v>4.1100000000000003</v>
      </c>
      <c r="DC83">
        <f>ROUND((ROUND(AT83*AG83,2)*1.25),2)</f>
        <v>0.73</v>
      </c>
    </row>
    <row r="84" spans="1:107" x14ac:dyDescent="0.25">
      <c r="A84">
        <f>ROW(Source!A268)</f>
        <v>268</v>
      </c>
      <c r="B84">
        <v>67950658</v>
      </c>
      <c r="C84">
        <v>67983149</v>
      </c>
      <c r="D84">
        <v>56868815</v>
      </c>
      <c r="E84">
        <v>1</v>
      </c>
      <c r="F84">
        <v>1</v>
      </c>
      <c r="G84">
        <v>1</v>
      </c>
      <c r="H84">
        <v>3</v>
      </c>
      <c r="I84" t="s">
        <v>428</v>
      </c>
      <c r="J84" t="s">
        <v>429</v>
      </c>
      <c r="K84" t="s">
        <v>430</v>
      </c>
      <c r="L84">
        <v>1346</v>
      </c>
      <c r="N84">
        <v>1009</v>
      </c>
      <c r="O84" t="s">
        <v>169</v>
      </c>
      <c r="P84" t="s">
        <v>169</v>
      </c>
      <c r="Q84">
        <v>1</v>
      </c>
      <c r="W84">
        <v>0</v>
      </c>
      <c r="X84">
        <v>531782466</v>
      </c>
      <c r="Y84">
        <v>70</v>
      </c>
      <c r="AA84">
        <v>1.21</v>
      </c>
      <c r="AB84">
        <v>0</v>
      </c>
      <c r="AC84">
        <v>0</v>
      </c>
      <c r="AD84">
        <v>0</v>
      </c>
      <c r="AE84">
        <v>1.21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70</v>
      </c>
      <c r="AU84" t="s">
        <v>6</v>
      </c>
      <c r="AV84">
        <v>0</v>
      </c>
      <c r="AW84">
        <v>2</v>
      </c>
      <c r="AX84">
        <v>67983153</v>
      </c>
      <c r="AY84">
        <v>1</v>
      </c>
      <c r="AZ84">
        <v>0</v>
      </c>
      <c r="BA84">
        <v>85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Y84*Source!I268</f>
        <v>15.057</v>
      </c>
      <c r="CY84">
        <f>AA84</f>
        <v>1.21</v>
      </c>
      <c r="CZ84">
        <f>AE84</f>
        <v>1.21</v>
      </c>
      <c r="DA84">
        <f>AI84</f>
        <v>1</v>
      </c>
      <c r="DB84">
        <f>ROUND(ROUND(AT84*CZ84,2),2)</f>
        <v>84.7</v>
      </c>
      <c r="DC84">
        <f>ROUND(ROUND(AT84*AG84,2),2)</f>
        <v>0</v>
      </c>
    </row>
    <row r="85" spans="1:107" x14ac:dyDescent="0.25">
      <c r="A85">
        <f>ROW(Source!A268)</f>
        <v>268</v>
      </c>
      <c r="B85">
        <v>67950658</v>
      </c>
      <c r="C85">
        <v>67983149</v>
      </c>
      <c r="D85">
        <v>56870410</v>
      </c>
      <c r="E85">
        <v>1</v>
      </c>
      <c r="F85">
        <v>1</v>
      </c>
      <c r="G85">
        <v>1</v>
      </c>
      <c r="H85">
        <v>3</v>
      </c>
      <c r="I85" t="s">
        <v>386</v>
      </c>
      <c r="J85" t="s">
        <v>387</v>
      </c>
      <c r="K85" t="s">
        <v>388</v>
      </c>
      <c r="L85">
        <v>1339</v>
      </c>
      <c r="N85">
        <v>1007</v>
      </c>
      <c r="O85" t="s">
        <v>18</v>
      </c>
      <c r="P85" t="s">
        <v>18</v>
      </c>
      <c r="Q85">
        <v>1</v>
      </c>
      <c r="W85">
        <v>0</v>
      </c>
      <c r="X85">
        <v>-1660354250</v>
      </c>
      <c r="Y85">
        <v>0.06</v>
      </c>
      <c r="AA85">
        <v>2.44</v>
      </c>
      <c r="AB85">
        <v>0</v>
      </c>
      <c r="AC85">
        <v>0</v>
      </c>
      <c r="AD85">
        <v>0</v>
      </c>
      <c r="AE85">
        <v>2.44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0.06</v>
      </c>
      <c r="AU85" t="s">
        <v>6</v>
      </c>
      <c r="AV85">
        <v>0</v>
      </c>
      <c r="AW85">
        <v>2</v>
      </c>
      <c r="AX85">
        <v>67983154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Y85*Source!I268</f>
        <v>1.2906000000000001E-2</v>
      </c>
      <c r="CY85">
        <f>AA85</f>
        <v>2.44</v>
      </c>
      <c r="CZ85">
        <f>AE85</f>
        <v>2.44</v>
      </c>
      <c r="DA85">
        <f>AI85</f>
        <v>1</v>
      </c>
      <c r="DB85">
        <f>ROUND(ROUND(AT85*CZ85,2),2)</f>
        <v>0.15</v>
      </c>
      <c r="DC85">
        <f>ROUND(ROUND(AT85*AG85,2),2)</f>
        <v>0</v>
      </c>
    </row>
    <row r="86" spans="1:107" x14ac:dyDescent="0.25">
      <c r="A86">
        <f>ROW(Source!A268)</f>
        <v>268</v>
      </c>
      <c r="B86">
        <v>67950658</v>
      </c>
      <c r="C86">
        <v>67983149</v>
      </c>
      <c r="D86">
        <v>56906799</v>
      </c>
      <c r="E86">
        <v>1</v>
      </c>
      <c r="F86">
        <v>1</v>
      </c>
      <c r="G86">
        <v>1</v>
      </c>
      <c r="H86">
        <v>3</v>
      </c>
      <c r="I86" t="s">
        <v>236</v>
      </c>
      <c r="J86" t="s">
        <v>238</v>
      </c>
      <c r="K86" t="s">
        <v>237</v>
      </c>
      <c r="L86">
        <v>1346</v>
      </c>
      <c r="N86">
        <v>1009</v>
      </c>
      <c r="O86" t="s">
        <v>169</v>
      </c>
      <c r="P86" t="s">
        <v>169</v>
      </c>
      <c r="Q86">
        <v>1</v>
      </c>
      <c r="W86">
        <v>0</v>
      </c>
      <c r="X86">
        <v>1971958212</v>
      </c>
      <c r="Y86">
        <v>22.5</v>
      </c>
      <c r="AA86">
        <v>79.47</v>
      </c>
      <c r="AB86">
        <v>0</v>
      </c>
      <c r="AC86">
        <v>0</v>
      </c>
      <c r="AD86">
        <v>0</v>
      </c>
      <c r="AE86">
        <v>79.47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6</v>
      </c>
      <c r="AT86">
        <v>22.5</v>
      </c>
      <c r="AU86" t="s">
        <v>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Y86*Source!I268</f>
        <v>4.8397500000000004</v>
      </c>
      <c r="CY86">
        <f>AA86</f>
        <v>79.47</v>
      </c>
      <c r="CZ86">
        <f>AE86</f>
        <v>79.47</v>
      </c>
      <c r="DA86">
        <f>AI86</f>
        <v>1</v>
      </c>
      <c r="DB86">
        <f>ROUND(ROUND(AT86*CZ86,2),2)</f>
        <v>1788.08</v>
      </c>
      <c r="DC86">
        <f>ROUND(ROUND(AT86*AG86,2),2)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67951062</v>
      </c>
      <c r="C1">
        <v>67951056</v>
      </c>
      <c r="D1">
        <v>57134905</v>
      </c>
      <c r="E1">
        <v>1</v>
      </c>
      <c r="F1">
        <v>1</v>
      </c>
      <c r="G1">
        <v>1</v>
      </c>
      <c r="H1">
        <v>1</v>
      </c>
      <c r="I1" t="s">
        <v>336</v>
      </c>
      <c r="J1" t="s">
        <v>6</v>
      </c>
      <c r="K1" t="s">
        <v>337</v>
      </c>
      <c r="L1">
        <v>1191</v>
      </c>
      <c r="N1">
        <v>1013</v>
      </c>
      <c r="O1" t="s">
        <v>338</v>
      </c>
      <c r="P1" t="s">
        <v>338</v>
      </c>
      <c r="Q1">
        <v>1</v>
      </c>
      <c r="X1">
        <v>2.8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22</v>
      </c>
      <c r="AG1">
        <v>3.2199999999999998</v>
      </c>
      <c r="AH1">
        <v>2</v>
      </c>
      <c r="AI1">
        <v>67951057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67951063</v>
      </c>
      <c r="C2">
        <v>67951056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339</v>
      </c>
      <c r="J2" t="s">
        <v>6</v>
      </c>
      <c r="K2" t="s">
        <v>340</v>
      </c>
      <c r="L2">
        <v>1191</v>
      </c>
      <c r="N2">
        <v>1013</v>
      </c>
      <c r="O2" t="s">
        <v>338</v>
      </c>
      <c r="P2" t="s">
        <v>338</v>
      </c>
      <c r="Q2">
        <v>1</v>
      </c>
      <c r="X2">
        <v>0.45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0.5625</v>
      </c>
      <c r="AH2">
        <v>2</v>
      </c>
      <c r="AI2">
        <v>67951058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67951064</v>
      </c>
      <c r="C3">
        <v>67951056</v>
      </c>
      <c r="D3">
        <v>56951914</v>
      </c>
      <c r="E3">
        <v>1</v>
      </c>
      <c r="F3">
        <v>1</v>
      </c>
      <c r="G3">
        <v>1</v>
      </c>
      <c r="H3">
        <v>2</v>
      </c>
      <c r="I3" t="s">
        <v>341</v>
      </c>
      <c r="J3" t="s">
        <v>342</v>
      </c>
      <c r="K3" t="s">
        <v>343</v>
      </c>
      <c r="L3">
        <v>1368</v>
      </c>
      <c r="N3">
        <v>1011</v>
      </c>
      <c r="O3" t="s">
        <v>344</v>
      </c>
      <c r="P3" t="s">
        <v>344</v>
      </c>
      <c r="Q3">
        <v>1</v>
      </c>
      <c r="X3">
        <v>0.27</v>
      </c>
      <c r="Y3">
        <v>0</v>
      </c>
      <c r="Z3">
        <v>89.99</v>
      </c>
      <c r="AA3">
        <v>10.06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0.33750000000000002</v>
      </c>
      <c r="AH3">
        <v>2</v>
      </c>
      <c r="AI3">
        <v>67951059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67951065</v>
      </c>
      <c r="C4">
        <v>67951056</v>
      </c>
      <c r="D4">
        <v>56951983</v>
      </c>
      <c r="E4">
        <v>1</v>
      </c>
      <c r="F4">
        <v>1</v>
      </c>
      <c r="G4">
        <v>1</v>
      </c>
      <c r="H4">
        <v>2</v>
      </c>
      <c r="I4" t="s">
        <v>345</v>
      </c>
      <c r="J4" t="s">
        <v>346</v>
      </c>
      <c r="K4" t="s">
        <v>347</v>
      </c>
      <c r="L4">
        <v>1368</v>
      </c>
      <c r="N4">
        <v>1011</v>
      </c>
      <c r="O4" t="s">
        <v>344</v>
      </c>
      <c r="P4" t="s">
        <v>344</v>
      </c>
      <c r="Q4">
        <v>1</v>
      </c>
      <c r="X4">
        <v>0.18</v>
      </c>
      <c r="Y4">
        <v>0</v>
      </c>
      <c r="Z4">
        <v>31.26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0.22499999999999998</v>
      </c>
      <c r="AH4">
        <v>2</v>
      </c>
      <c r="AI4">
        <v>67951060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67951066</v>
      </c>
      <c r="C5">
        <v>67951056</v>
      </c>
      <c r="D5">
        <v>56864676</v>
      </c>
      <c r="E5">
        <v>17</v>
      </c>
      <c r="F5">
        <v>1</v>
      </c>
      <c r="G5">
        <v>1</v>
      </c>
      <c r="H5">
        <v>3</v>
      </c>
      <c r="I5" t="s">
        <v>431</v>
      </c>
      <c r="J5" t="s">
        <v>6</v>
      </c>
      <c r="K5" t="s">
        <v>432</v>
      </c>
      <c r="L5">
        <v>1339</v>
      </c>
      <c r="N5">
        <v>1007</v>
      </c>
      <c r="O5" t="s">
        <v>18</v>
      </c>
      <c r="P5" t="s">
        <v>18</v>
      </c>
      <c r="Q5">
        <v>1</v>
      </c>
      <c r="X5">
        <v>1.1000000000000001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6</v>
      </c>
      <c r="AG5">
        <v>1.1000000000000001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67983168</v>
      </c>
      <c r="C6">
        <v>67983163</v>
      </c>
      <c r="D6">
        <v>57134905</v>
      </c>
      <c r="E6">
        <v>1</v>
      </c>
      <c r="F6">
        <v>1</v>
      </c>
      <c r="G6">
        <v>1</v>
      </c>
      <c r="H6">
        <v>1</v>
      </c>
      <c r="I6" t="s">
        <v>336</v>
      </c>
      <c r="J6" t="s">
        <v>6</v>
      </c>
      <c r="K6" t="s">
        <v>337</v>
      </c>
      <c r="L6">
        <v>1191</v>
      </c>
      <c r="N6">
        <v>1013</v>
      </c>
      <c r="O6" t="s">
        <v>338</v>
      </c>
      <c r="P6" t="s">
        <v>338</v>
      </c>
      <c r="Q6">
        <v>1</v>
      </c>
      <c r="X6">
        <v>1.78</v>
      </c>
      <c r="Y6">
        <v>0</v>
      </c>
      <c r="Z6">
        <v>0</v>
      </c>
      <c r="AA6">
        <v>0</v>
      </c>
      <c r="AB6">
        <v>8.5299999999999994</v>
      </c>
      <c r="AC6">
        <v>0</v>
      </c>
      <c r="AD6">
        <v>1</v>
      </c>
      <c r="AE6">
        <v>1</v>
      </c>
      <c r="AF6" t="s">
        <v>22</v>
      </c>
      <c r="AG6">
        <v>2.0469999999999997</v>
      </c>
      <c r="AH6">
        <v>2</v>
      </c>
      <c r="AI6">
        <v>67983164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ROW(Source!A30)</f>
        <v>30</v>
      </c>
      <c r="B7">
        <v>67983169</v>
      </c>
      <c r="C7">
        <v>67983163</v>
      </c>
      <c r="D7">
        <v>56951916</v>
      </c>
      <c r="E7">
        <v>1</v>
      </c>
      <c r="F7">
        <v>1</v>
      </c>
      <c r="G7">
        <v>1</v>
      </c>
      <c r="H7">
        <v>2</v>
      </c>
      <c r="I7" t="s">
        <v>348</v>
      </c>
      <c r="J7" t="s">
        <v>349</v>
      </c>
      <c r="K7" t="s">
        <v>350</v>
      </c>
      <c r="L7">
        <v>1368</v>
      </c>
      <c r="N7">
        <v>1011</v>
      </c>
      <c r="O7" t="s">
        <v>344</v>
      </c>
      <c r="P7" t="s">
        <v>344</v>
      </c>
      <c r="Q7">
        <v>1</v>
      </c>
      <c r="X7">
        <v>1E-4</v>
      </c>
      <c r="Y7">
        <v>0</v>
      </c>
      <c r="Z7">
        <v>76.7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1.25E-4</v>
      </c>
      <c r="AH7">
        <v>2</v>
      </c>
      <c r="AI7">
        <v>67983165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ROW(Source!A30)</f>
        <v>30</v>
      </c>
      <c r="B8">
        <v>67983170</v>
      </c>
      <c r="C8">
        <v>67983163</v>
      </c>
      <c r="D8">
        <v>56951977</v>
      </c>
      <c r="E8">
        <v>1</v>
      </c>
      <c r="F8">
        <v>1</v>
      </c>
      <c r="G8">
        <v>1</v>
      </c>
      <c r="H8">
        <v>2</v>
      </c>
      <c r="I8" t="s">
        <v>351</v>
      </c>
      <c r="J8" t="s">
        <v>352</v>
      </c>
      <c r="K8" t="s">
        <v>353</v>
      </c>
      <c r="L8">
        <v>1368</v>
      </c>
      <c r="N8">
        <v>1011</v>
      </c>
      <c r="O8" t="s">
        <v>344</v>
      </c>
      <c r="P8" t="s">
        <v>344</v>
      </c>
      <c r="Q8">
        <v>1</v>
      </c>
      <c r="X8">
        <v>2.0000000000000001E-4</v>
      </c>
      <c r="Y8">
        <v>0</v>
      </c>
      <c r="Z8">
        <v>24.33</v>
      </c>
      <c r="AA8">
        <v>10.06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2.5000000000000001E-4</v>
      </c>
      <c r="AH8">
        <v>2</v>
      </c>
      <c r="AI8">
        <v>67983166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ROW(Source!A30)</f>
        <v>30</v>
      </c>
      <c r="B9">
        <v>67983171</v>
      </c>
      <c r="C9">
        <v>67983163</v>
      </c>
      <c r="D9">
        <v>56953937</v>
      </c>
      <c r="E9">
        <v>1</v>
      </c>
      <c r="F9">
        <v>1</v>
      </c>
      <c r="G9">
        <v>1</v>
      </c>
      <c r="H9">
        <v>2</v>
      </c>
      <c r="I9" t="s">
        <v>354</v>
      </c>
      <c r="J9" t="s">
        <v>355</v>
      </c>
      <c r="K9" t="s">
        <v>356</v>
      </c>
      <c r="L9">
        <v>1368</v>
      </c>
      <c r="N9">
        <v>1011</v>
      </c>
      <c r="O9" t="s">
        <v>344</v>
      </c>
      <c r="P9" t="s">
        <v>344</v>
      </c>
      <c r="Q9">
        <v>1</v>
      </c>
      <c r="X9">
        <v>0.86</v>
      </c>
      <c r="Y9">
        <v>0</v>
      </c>
      <c r="Z9">
        <v>6.82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1.075</v>
      </c>
      <c r="AH9">
        <v>2</v>
      </c>
      <c r="AI9">
        <v>67983167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ROW(Source!A30)</f>
        <v>30</v>
      </c>
      <c r="B10">
        <v>67983172</v>
      </c>
      <c r="C10">
        <v>67983163</v>
      </c>
      <c r="D10">
        <v>56866823</v>
      </c>
      <c r="E10">
        <v>17</v>
      </c>
      <c r="F10">
        <v>1</v>
      </c>
      <c r="G10">
        <v>1</v>
      </c>
      <c r="H10">
        <v>3</v>
      </c>
      <c r="I10" t="s">
        <v>433</v>
      </c>
      <c r="J10" t="s">
        <v>6</v>
      </c>
      <c r="K10" t="s">
        <v>434</v>
      </c>
      <c r="L10">
        <v>1348</v>
      </c>
      <c r="N10">
        <v>1009</v>
      </c>
      <c r="O10" t="s">
        <v>43</v>
      </c>
      <c r="P10" t="s">
        <v>43</v>
      </c>
      <c r="Q10">
        <v>1000</v>
      </c>
      <c r="X10">
        <v>1.8499999999999999E-2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1.8499999999999999E-2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ROW(Source!A67)</f>
        <v>67</v>
      </c>
      <c r="B11">
        <v>67951085</v>
      </c>
      <c r="C11">
        <v>67951081</v>
      </c>
      <c r="D11">
        <v>57134655</v>
      </c>
      <c r="E11">
        <v>1</v>
      </c>
      <c r="F11">
        <v>1</v>
      </c>
      <c r="G11">
        <v>1</v>
      </c>
      <c r="H11">
        <v>1</v>
      </c>
      <c r="I11" t="s">
        <v>357</v>
      </c>
      <c r="J11" t="s">
        <v>6</v>
      </c>
      <c r="K11" t="s">
        <v>358</v>
      </c>
      <c r="L11">
        <v>1191</v>
      </c>
      <c r="N11">
        <v>1013</v>
      </c>
      <c r="O11" t="s">
        <v>338</v>
      </c>
      <c r="P11" t="s">
        <v>338</v>
      </c>
      <c r="Q11">
        <v>1</v>
      </c>
      <c r="X11">
        <v>30.53</v>
      </c>
      <c r="Y11">
        <v>0</v>
      </c>
      <c r="Z11">
        <v>0</v>
      </c>
      <c r="AA11">
        <v>0</v>
      </c>
      <c r="AB11">
        <v>7.8</v>
      </c>
      <c r="AC11">
        <v>0</v>
      </c>
      <c r="AD11">
        <v>1</v>
      </c>
      <c r="AE11">
        <v>1</v>
      </c>
      <c r="AF11" t="s">
        <v>6</v>
      </c>
      <c r="AG11">
        <v>30.53</v>
      </c>
      <c r="AH11">
        <v>2</v>
      </c>
      <c r="AI11">
        <v>67951082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ROW(Source!A67)</f>
        <v>67</v>
      </c>
      <c r="B12">
        <v>67951086</v>
      </c>
      <c r="C12">
        <v>67951081</v>
      </c>
      <c r="D12">
        <v>57134533</v>
      </c>
      <c r="E12">
        <v>1</v>
      </c>
      <c r="F12">
        <v>1</v>
      </c>
      <c r="G12">
        <v>1</v>
      </c>
      <c r="H12">
        <v>1</v>
      </c>
      <c r="I12" t="s">
        <v>339</v>
      </c>
      <c r="J12" t="s">
        <v>6</v>
      </c>
      <c r="K12" t="s">
        <v>340</v>
      </c>
      <c r="L12">
        <v>1191</v>
      </c>
      <c r="N12">
        <v>1013</v>
      </c>
      <c r="O12" t="s">
        <v>338</v>
      </c>
      <c r="P12" t="s">
        <v>338</v>
      </c>
      <c r="Q12">
        <v>1</v>
      </c>
      <c r="X12">
        <v>3.65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6</v>
      </c>
      <c r="AG12">
        <v>3.65</v>
      </c>
      <c r="AH12">
        <v>2</v>
      </c>
      <c r="AI12">
        <v>67951083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ROW(Source!A67)</f>
        <v>67</v>
      </c>
      <c r="B13">
        <v>67951087</v>
      </c>
      <c r="C13">
        <v>67951081</v>
      </c>
      <c r="D13">
        <v>56951983</v>
      </c>
      <c r="E13">
        <v>1</v>
      </c>
      <c r="F13">
        <v>1</v>
      </c>
      <c r="G13">
        <v>1</v>
      </c>
      <c r="H13">
        <v>2</v>
      </c>
      <c r="I13" t="s">
        <v>345</v>
      </c>
      <c r="J13" t="s">
        <v>346</v>
      </c>
      <c r="K13" t="s">
        <v>347</v>
      </c>
      <c r="L13">
        <v>1368</v>
      </c>
      <c r="N13">
        <v>1011</v>
      </c>
      <c r="O13" t="s">
        <v>344</v>
      </c>
      <c r="P13" t="s">
        <v>344</v>
      </c>
      <c r="Q13">
        <v>1</v>
      </c>
      <c r="X13">
        <v>3.65</v>
      </c>
      <c r="Y13">
        <v>0</v>
      </c>
      <c r="Z13">
        <v>31.26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3.65</v>
      </c>
      <c r="AH13">
        <v>2</v>
      </c>
      <c r="AI13">
        <v>67951084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ROW(Source!A68)</f>
        <v>68</v>
      </c>
      <c r="B14">
        <v>67951095</v>
      </c>
      <c r="C14">
        <v>67951088</v>
      </c>
      <c r="D14">
        <v>57134905</v>
      </c>
      <c r="E14">
        <v>1</v>
      </c>
      <c r="F14">
        <v>1</v>
      </c>
      <c r="G14">
        <v>1</v>
      </c>
      <c r="H14">
        <v>1</v>
      </c>
      <c r="I14" t="s">
        <v>336</v>
      </c>
      <c r="J14" t="s">
        <v>6</v>
      </c>
      <c r="K14" t="s">
        <v>337</v>
      </c>
      <c r="L14">
        <v>1191</v>
      </c>
      <c r="N14">
        <v>1013</v>
      </c>
      <c r="O14" t="s">
        <v>338</v>
      </c>
      <c r="P14" t="s">
        <v>338</v>
      </c>
      <c r="Q14">
        <v>1</v>
      </c>
      <c r="X14">
        <v>111.2</v>
      </c>
      <c r="Y14">
        <v>0</v>
      </c>
      <c r="Z14">
        <v>0</v>
      </c>
      <c r="AA14">
        <v>0</v>
      </c>
      <c r="AB14">
        <v>8.5299999999999994</v>
      </c>
      <c r="AC14">
        <v>0</v>
      </c>
      <c r="AD14">
        <v>1</v>
      </c>
      <c r="AE14">
        <v>1</v>
      </c>
      <c r="AF14" t="s">
        <v>6</v>
      </c>
      <c r="AG14">
        <v>111.2</v>
      </c>
      <c r="AH14">
        <v>2</v>
      </c>
      <c r="AI14">
        <v>67951089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ROW(Source!A68)</f>
        <v>68</v>
      </c>
      <c r="B15">
        <v>67951096</v>
      </c>
      <c r="C15">
        <v>67951088</v>
      </c>
      <c r="D15">
        <v>57134533</v>
      </c>
      <c r="E15">
        <v>1</v>
      </c>
      <c r="F15">
        <v>1</v>
      </c>
      <c r="G15">
        <v>1</v>
      </c>
      <c r="H15">
        <v>1</v>
      </c>
      <c r="I15" t="s">
        <v>339</v>
      </c>
      <c r="J15" t="s">
        <v>6</v>
      </c>
      <c r="K15" t="s">
        <v>340</v>
      </c>
      <c r="L15">
        <v>1191</v>
      </c>
      <c r="N15">
        <v>1013</v>
      </c>
      <c r="O15" t="s">
        <v>338</v>
      </c>
      <c r="P15" t="s">
        <v>338</v>
      </c>
      <c r="Q15">
        <v>1</v>
      </c>
      <c r="X15">
        <v>1.8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6</v>
      </c>
      <c r="AG15">
        <v>1.8</v>
      </c>
      <c r="AH15">
        <v>2</v>
      </c>
      <c r="AI15">
        <v>67951090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ROW(Source!A68)</f>
        <v>68</v>
      </c>
      <c r="B16">
        <v>67951097</v>
      </c>
      <c r="C16">
        <v>67951088</v>
      </c>
      <c r="D16">
        <v>56951983</v>
      </c>
      <c r="E16">
        <v>1</v>
      </c>
      <c r="F16">
        <v>1</v>
      </c>
      <c r="G16">
        <v>1</v>
      </c>
      <c r="H16">
        <v>2</v>
      </c>
      <c r="I16" t="s">
        <v>345</v>
      </c>
      <c r="J16" t="s">
        <v>346</v>
      </c>
      <c r="K16" t="s">
        <v>347</v>
      </c>
      <c r="L16">
        <v>1368</v>
      </c>
      <c r="N16">
        <v>1011</v>
      </c>
      <c r="O16" t="s">
        <v>344</v>
      </c>
      <c r="P16" t="s">
        <v>344</v>
      </c>
      <c r="Q16">
        <v>1</v>
      </c>
      <c r="X16">
        <v>1.8</v>
      </c>
      <c r="Y16">
        <v>0</v>
      </c>
      <c r="Z16">
        <v>31.26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1.8</v>
      </c>
      <c r="AH16">
        <v>2</v>
      </c>
      <c r="AI16">
        <v>67951091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ROW(Source!A68)</f>
        <v>68</v>
      </c>
      <c r="B17">
        <v>67951098</v>
      </c>
      <c r="C17">
        <v>67951088</v>
      </c>
      <c r="D17">
        <v>56953406</v>
      </c>
      <c r="E17">
        <v>1</v>
      </c>
      <c r="F17">
        <v>1</v>
      </c>
      <c r="G17">
        <v>1</v>
      </c>
      <c r="H17">
        <v>2</v>
      </c>
      <c r="I17" t="s">
        <v>359</v>
      </c>
      <c r="J17" t="s">
        <v>360</v>
      </c>
      <c r="K17" t="s">
        <v>361</v>
      </c>
      <c r="L17">
        <v>1368</v>
      </c>
      <c r="N17">
        <v>1011</v>
      </c>
      <c r="O17" t="s">
        <v>344</v>
      </c>
      <c r="P17" t="s">
        <v>344</v>
      </c>
      <c r="Q17">
        <v>1</v>
      </c>
      <c r="X17">
        <v>19.2</v>
      </c>
      <c r="Y17">
        <v>0</v>
      </c>
      <c r="Z17">
        <v>32.5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19.2</v>
      </c>
      <c r="AH17">
        <v>2</v>
      </c>
      <c r="AI17">
        <v>67951092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ROW(Source!A68)</f>
        <v>68</v>
      </c>
      <c r="B18">
        <v>67951099</v>
      </c>
      <c r="C18">
        <v>67951088</v>
      </c>
      <c r="D18">
        <v>56954002</v>
      </c>
      <c r="E18">
        <v>1</v>
      </c>
      <c r="F18">
        <v>1</v>
      </c>
      <c r="G18">
        <v>1</v>
      </c>
      <c r="H18">
        <v>2</v>
      </c>
      <c r="I18" t="s">
        <v>362</v>
      </c>
      <c r="J18" t="s">
        <v>363</v>
      </c>
      <c r="K18" t="s">
        <v>364</v>
      </c>
      <c r="L18">
        <v>1368</v>
      </c>
      <c r="N18">
        <v>1011</v>
      </c>
      <c r="O18" t="s">
        <v>344</v>
      </c>
      <c r="P18" t="s">
        <v>344</v>
      </c>
      <c r="Q18">
        <v>1</v>
      </c>
      <c r="X18">
        <v>38.4</v>
      </c>
      <c r="Y18">
        <v>0</v>
      </c>
      <c r="Z18">
        <v>1.53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38.4</v>
      </c>
      <c r="AH18">
        <v>2</v>
      </c>
      <c r="AI18">
        <v>67951093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ROW(Source!A68)</f>
        <v>68</v>
      </c>
      <c r="B19">
        <v>67951100</v>
      </c>
      <c r="C19">
        <v>67951088</v>
      </c>
      <c r="D19">
        <v>56867666</v>
      </c>
      <c r="E19">
        <v>17</v>
      </c>
      <c r="F19">
        <v>1</v>
      </c>
      <c r="G19">
        <v>1</v>
      </c>
      <c r="H19">
        <v>3</v>
      </c>
      <c r="I19" t="s">
        <v>119</v>
      </c>
      <c r="J19" t="s">
        <v>6</v>
      </c>
      <c r="K19" t="s">
        <v>120</v>
      </c>
      <c r="L19">
        <v>1348</v>
      </c>
      <c r="N19">
        <v>1009</v>
      </c>
      <c r="O19" t="s">
        <v>43</v>
      </c>
      <c r="P19" t="s">
        <v>43</v>
      </c>
      <c r="Q19">
        <v>1000</v>
      </c>
      <c r="X19">
        <v>6.6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6</v>
      </c>
      <c r="AG19">
        <v>6.6</v>
      </c>
      <c r="AH19">
        <v>2</v>
      </c>
      <c r="AI19">
        <v>67951094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ROW(Source!A70)</f>
        <v>70</v>
      </c>
      <c r="B20">
        <v>67951106</v>
      </c>
      <c r="C20">
        <v>67951102</v>
      </c>
      <c r="D20">
        <v>57134635</v>
      </c>
      <c r="E20">
        <v>1</v>
      </c>
      <c r="F20">
        <v>1</v>
      </c>
      <c r="G20">
        <v>1</v>
      </c>
      <c r="H20">
        <v>1</v>
      </c>
      <c r="I20" t="s">
        <v>365</v>
      </c>
      <c r="J20" t="s">
        <v>6</v>
      </c>
      <c r="K20" t="s">
        <v>366</v>
      </c>
      <c r="L20">
        <v>1191</v>
      </c>
      <c r="N20">
        <v>1013</v>
      </c>
      <c r="O20" t="s">
        <v>338</v>
      </c>
      <c r="P20" t="s">
        <v>338</v>
      </c>
      <c r="Q20">
        <v>1</v>
      </c>
      <c r="X20">
        <v>11.01</v>
      </c>
      <c r="Y20">
        <v>0</v>
      </c>
      <c r="Z20">
        <v>0</v>
      </c>
      <c r="AA20">
        <v>0</v>
      </c>
      <c r="AB20">
        <v>8.86</v>
      </c>
      <c r="AC20">
        <v>0</v>
      </c>
      <c r="AD20">
        <v>1</v>
      </c>
      <c r="AE20">
        <v>1</v>
      </c>
      <c r="AF20" t="s">
        <v>6</v>
      </c>
      <c r="AG20">
        <v>11.01</v>
      </c>
      <c r="AH20">
        <v>2</v>
      </c>
      <c r="AI20">
        <v>67951103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ROW(Source!A70)</f>
        <v>70</v>
      </c>
      <c r="B21">
        <v>67951107</v>
      </c>
      <c r="C21">
        <v>67951102</v>
      </c>
      <c r="D21">
        <v>56953406</v>
      </c>
      <c r="E21">
        <v>1</v>
      </c>
      <c r="F21">
        <v>1</v>
      </c>
      <c r="G21">
        <v>1</v>
      </c>
      <c r="H21">
        <v>2</v>
      </c>
      <c r="I21" t="s">
        <v>359</v>
      </c>
      <c r="J21" t="s">
        <v>360</v>
      </c>
      <c r="K21" t="s">
        <v>361</v>
      </c>
      <c r="L21">
        <v>1368</v>
      </c>
      <c r="N21">
        <v>1011</v>
      </c>
      <c r="O21" t="s">
        <v>344</v>
      </c>
      <c r="P21" t="s">
        <v>344</v>
      </c>
      <c r="Q21">
        <v>1</v>
      </c>
      <c r="X21">
        <v>3.07</v>
      </c>
      <c r="Y21">
        <v>0</v>
      </c>
      <c r="Z21">
        <v>32.5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3.07</v>
      </c>
      <c r="AH21">
        <v>2</v>
      </c>
      <c r="AI21">
        <v>67951104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ROW(Source!A70)</f>
        <v>70</v>
      </c>
      <c r="B22">
        <v>67951108</v>
      </c>
      <c r="C22">
        <v>67951102</v>
      </c>
      <c r="D22">
        <v>56954002</v>
      </c>
      <c r="E22">
        <v>1</v>
      </c>
      <c r="F22">
        <v>1</v>
      </c>
      <c r="G22">
        <v>1</v>
      </c>
      <c r="H22">
        <v>2</v>
      </c>
      <c r="I22" t="s">
        <v>362</v>
      </c>
      <c r="J22" t="s">
        <v>363</v>
      </c>
      <c r="K22" t="s">
        <v>364</v>
      </c>
      <c r="L22">
        <v>1368</v>
      </c>
      <c r="N22">
        <v>1011</v>
      </c>
      <c r="O22" t="s">
        <v>344</v>
      </c>
      <c r="P22" t="s">
        <v>344</v>
      </c>
      <c r="Q22">
        <v>1</v>
      </c>
      <c r="X22">
        <v>6.14</v>
      </c>
      <c r="Y22">
        <v>0</v>
      </c>
      <c r="Z22">
        <v>1.53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6.14</v>
      </c>
      <c r="AH22">
        <v>2</v>
      </c>
      <c r="AI22">
        <v>67951105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ROW(Source!A105)</f>
        <v>105</v>
      </c>
      <c r="B23">
        <v>67983051</v>
      </c>
      <c r="C23">
        <v>67951109</v>
      </c>
      <c r="D23">
        <v>57134905</v>
      </c>
      <c r="E23">
        <v>1</v>
      </c>
      <c r="F23">
        <v>1</v>
      </c>
      <c r="G23">
        <v>1</v>
      </c>
      <c r="H23">
        <v>1</v>
      </c>
      <c r="I23" t="s">
        <v>336</v>
      </c>
      <c r="J23" t="s">
        <v>6</v>
      </c>
      <c r="K23" t="s">
        <v>337</v>
      </c>
      <c r="L23">
        <v>1191</v>
      </c>
      <c r="N23">
        <v>1013</v>
      </c>
      <c r="O23" t="s">
        <v>338</v>
      </c>
      <c r="P23" t="s">
        <v>338</v>
      </c>
      <c r="Q23">
        <v>1</v>
      </c>
      <c r="X23">
        <v>1.78</v>
      </c>
      <c r="Y23">
        <v>0</v>
      </c>
      <c r="Z23">
        <v>0</v>
      </c>
      <c r="AA23">
        <v>0</v>
      </c>
      <c r="AB23">
        <v>8.5299999999999994</v>
      </c>
      <c r="AC23">
        <v>0</v>
      </c>
      <c r="AD23">
        <v>1</v>
      </c>
      <c r="AE23">
        <v>1</v>
      </c>
      <c r="AF23" t="s">
        <v>22</v>
      </c>
      <c r="AG23">
        <v>2.0469999999999997</v>
      </c>
      <c r="AH23">
        <v>2</v>
      </c>
      <c r="AI23">
        <v>67983051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ROW(Source!A105)</f>
        <v>105</v>
      </c>
      <c r="B24">
        <v>67983052</v>
      </c>
      <c r="C24">
        <v>67951109</v>
      </c>
      <c r="D24">
        <v>56951916</v>
      </c>
      <c r="E24">
        <v>1</v>
      </c>
      <c r="F24">
        <v>1</v>
      </c>
      <c r="G24">
        <v>1</v>
      </c>
      <c r="H24">
        <v>2</v>
      </c>
      <c r="I24" t="s">
        <v>348</v>
      </c>
      <c r="J24" t="s">
        <v>349</v>
      </c>
      <c r="K24" t="s">
        <v>350</v>
      </c>
      <c r="L24">
        <v>1368</v>
      </c>
      <c r="N24">
        <v>1011</v>
      </c>
      <c r="O24" t="s">
        <v>344</v>
      </c>
      <c r="P24" t="s">
        <v>344</v>
      </c>
      <c r="Q24">
        <v>1</v>
      </c>
      <c r="X24">
        <v>1E-4</v>
      </c>
      <c r="Y24">
        <v>0</v>
      </c>
      <c r="Z24">
        <v>76.7</v>
      </c>
      <c r="AA24">
        <v>10.06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1.25E-4</v>
      </c>
      <c r="AH24">
        <v>2</v>
      </c>
      <c r="AI24">
        <v>67983052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ROW(Source!A105)</f>
        <v>105</v>
      </c>
      <c r="B25">
        <v>67983053</v>
      </c>
      <c r="C25">
        <v>67951109</v>
      </c>
      <c r="D25">
        <v>56951977</v>
      </c>
      <c r="E25">
        <v>1</v>
      </c>
      <c r="F25">
        <v>1</v>
      </c>
      <c r="G25">
        <v>1</v>
      </c>
      <c r="H25">
        <v>2</v>
      </c>
      <c r="I25" t="s">
        <v>351</v>
      </c>
      <c r="J25" t="s">
        <v>352</v>
      </c>
      <c r="K25" t="s">
        <v>353</v>
      </c>
      <c r="L25">
        <v>1368</v>
      </c>
      <c r="N25">
        <v>1011</v>
      </c>
      <c r="O25" t="s">
        <v>344</v>
      </c>
      <c r="P25" t="s">
        <v>344</v>
      </c>
      <c r="Q25">
        <v>1</v>
      </c>
      <c r="X25">
        <v>2.0000000000000001E-4</v>
      </c>
      <c r="Y25">
        <v>0</v>
      </c>
      <c r="Z25">
        <v>24.33</v>
      </c>
      <c r="AA25">
        <v>10.06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2.5000000000000001E-4</v>
      </c>
      <c r="AH25">
        <v>2</v>
      </c>
      <c r="AI25">
        <v>67983053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ROW(Source!A105)</f>
        <v>105</v>
      </c>
      <c r="B26">
        <v>67983054</v>
      </c>
      <c r="C26">
        <v>67951109</v>
      </c>
      <c r="D26">
        <v>56953937</v>
      </c>
      <c r="E26">
        <v>1</v>
      </c>
      <c r="F26">
        <v>1</v>
      </c>
      <c r="G26">
        <v>1</v>
      </c>
      <c r="H26">
        <v>2</v>
      </c>
      <c r="I26" t="s">
        <v>354</v>
      </c>
      <c r="J26" t="s">
        <v>355</v>
      </c>
      <c r="K26" t="s">
        <v>356</v>
      </c>
      <c r="L26">
        <v>1368</v>
      </c>
      <c r="N26">
        <v>1011</v>
      </c>
      <c r="O26" t="s">
        <v>344</v>
      </c>
      <c r="P26" t="s">
        <v>344</v>
      </c>
      <c r="Q26">
        <v>1</v>
      </c>
      <c r="X26">
        <v>0.86</v>
      </c>
      <c r="Y26">
        <v>0</v>
      </c>
      <c r="Z26">
        <v>6.82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1.075</v>
      </c>
      <c r="AH26">
        <v>2</v>
      </c>
      <c r="AI26">
        <v>67983054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ROW(Source!A105)</f>
        <v>105</v>
      </c>
      <c r="B27">
        <v>67983055</v>
      </c>
      <c r="C27">
        <v>67951109</v>
      </c>
      <c r="D27">
        <v>56866823</v>
      </c>
      <c r="E27">
        <v>17</v>
      </c>
      <c r="F27">
        <v>1</v>
      </c>
      <c r="G27">
        <v>1</v>
      </c>
      <c r="H27">
        <v>3</v>
      </c>
      <c r="I27" t="s">
        <v>433</v>
      </c>
      <c r="J27" t="s">
        <v>6</v>
      </c>
      <c r="K27" t="s">
        <v>434</v>
      </c>
      <c r="L27">
        <v>1348</v>
      </c>
      <c r="N27">
        <v>1009</v>
      </c>
      <c r="O27" t="s">
        <v>43</v>
      </c>
      <c r="P27" t="s">
        <v>43</v>
      </c>
      <c r="Q27">
        <v>1000</v>
      </c>
      <c r="X27">
        <v>1.8499999999999999E-2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1.8499999999999999E-2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ROW(Source!A142)</f>
        <v>142</v>
      </c>
      <c r="B28">
        <v>67951125</v>
      </c>
      <c r="C28">
        <v>67951122</v>
      </c>
      <c r="D28">
        <v>57134905</v>
      </c>
      <c r="E28">
        <v>1</v>
      </c>
      <c r="F28">
        <v>1</v>
      </c>
      <c r="G28">
        <v>1</v>
      </c>
      <c r="H28">
        <v>1</v>
      </c>
      <c r="I28" t="s">
        <v>336</v>
      </c>
      <c r="J28" t="s">
        <v>6</v>
      </c>
      <c r="K28" t="s">
        <v>337</v>
      </c>
      <c r="L28">
        <v>1191</v>
      </c>
      <c r="N28">
        <v>1013</v>
      </c>
      <c r="O28" t="s">
        <v>338</v>
      </c>
      <c r="P28" t="s">
        <v>338</v>
      </c>
      <c r="Q28">
        <v>1</v>
      </c>
      <c r="X28">
        <v>5.49</v>
      </c>
      <c r="Y28">
        <v>0</v>
      </c>
      <c r="Z28">
        <v>0</v>
      </c>
      <c r="AA28">
        <v>0</v>
      </c>
      <c r="AB28">
        <v>8.5299999999999994</v>
      </c>
      <c r="AC28">
        <v>0</v>
      </c>
      <c r="AD28">
        <v>1</v>
      </c>
      <c r="AE28">
        <v>1</v>
      </c>
      <c r="AF28" t="s">
        <v>6</v>
      </c>
      <c r="AG28">
        <v>5.49</v>
      </c>
      <c r="AH28">
        <v>2</v>
      </c>
      <c r="AI28">
        <v>67951123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ROW(Source!A142)</f>
        <v>142</v>
      </c>
      <c r="B29">
        <v>67951126</v>
      </c>
      <c r="C29">
        <v>67951122</v>
      </c>
      <c r="D29">
        <v>56867666</v>
      </c>
      <c r="E29">
        <v>17</v>
      </c>
      <c r="F29">
        <v>1</v>
      </c>
      <c r="G29">
        <v>1</v>
      </c>
      <c r="H29">
        <v>3</v>
      </c>
      <c r="I29" t="s">
        <v>119</v>
      </c>
      <c r="J29" t="s">
        <v>6</v>
      </c>
      <c r="K29" t="s">
        <v>120</v>
      </c>
      <c r="L29">
        <v>1348</v>
      </c>
      <c r="N29">
        <v>1009</v>
      </c>
      <c r="O29" t="s">
        <v>43</v>
      </c>
      <c r="P29" t="s">
        <v>43</v>
      </c>
      <c r="Q29">
        <v>1000</v>
      </c>
      <c r="X29">
        <v>6.0000000000000001E-3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6</v>
      </c>
      <c r="AG29">
        <v>6.0000000000000001E-3</v>
      </c>
      <c r="AH29">
        <v>2</v>
      </c>
      <c r="AI29">
        <v>67951124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ROW(Source!A144)</f>
        <v>144</v>
      </c>
      <c r="B30">
        <v>67951132</v>
      </c>
      <c r="C30">
        <v>67951129</v>
      </c>
      <c r="D30">
        <v>57134905</v>
      </c>
      <c r="E30">
        <v>1</v>
      </c>
      <c r="F30">
        <v>1</v>
      </c>
      <c r="G30">
        <v>1</v>
      </c>
      <c r="H30">
        <v>1</v>
      </c>
      <c r="I30" t="s">
        <v>336</v>
      </c>
      <c r="J30" t="s">
        <v>6</v>
      </c>
      <c r="K30" t="s">
        <v>337</v>
      </c>
      <c r="L30">
        <v>1191</v>
      </c>
      <c r="N30">
        <v>1013</v>
      </c>
      <c r="O30" t="s">
        <v>338</v>
      </c>
      <c r="P30" t="s">
        <v>338</v>
      </c>
      <c r="Q30">
        <v>1</v>
      </c>
      <c r="X30">
        <v>5.28</v>
      </c>
      <c r="Y30">
        <v>0</v>
      </c>
      <c r="Z30">
        <v>0</v>
      </c>
      <c r="AA30">
        <v>0</v>
      </c>
      <c r="AB30">
        <v>8.5299999999999994</v>
      </c>
      <c r="AC30">
        <v>0</v>
      </c>
      <c r="AD30">
        <v>1</v>
      </c>
      <c r="AE30">
        <v>1</v>
      </c>
      <c r="AF30" t="s">
        <v>145</v>
      </c>
      <c r="AG30">
        <v>3.1680000000000001</v>
      </c>
      <c r="AH30">
        <v>2</v>
      </c>
      <c r="AI30">
        <v>67951130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ROW(Source!A144)</f>
        <v>144</v>
      </c>
      <c r="B31">
        <v>67951133</v>
      </c>
      <c r="C31">
        <v>67951129</v>
      </c>
      <c r="D31">
        <v>56867666</v>
      </c>
      <c r="E31">
        <v>17</v>
      </c>
      <c r="F31">
        <v>1</v>
      </c>
      <c r="G31">
        <v>1</v>
      </c>
      <c r="H31">
        <v>3</v>
      </c>
      <c r="I31" t="s">
        <v>119</v>
      </c>
      <c r="J31" t="s">
        <v>6</v>
      </c>
      <c r="K31" t="s">
        <v>120</v>
      </c>
      <c r="L31">
        <v>1348</v>
      </c>
      <c r="N31">
        <v>1009</v>
      </c>
      <c r="O31" t="s">
        <v>43</v>
      </c>
      <c r="P31" t="s">
        <v>43</v>
      </c>
      <c r="Q31">
        <v>1000</v>
      </c>
      <c r="X31">
        <v>6.0000000000000001E-3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145</v>
      </c>
      <c r="AG31">
        <v>3.5999999999999999E-3</v>
      </c>
      <c r="AH31">
        <v>2</v>
      </c>
      <c r="AI31">
        <v>67951131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ROW(Source!A146)</f>
        <v>146</v>
      </c>
      <c r="B32">
        <v>67951139</v>
      </c>
      <c r="C32">
        <v>67951136</v>
      </c>
      <c r="D32">
        <v>57134905</v>
      </c>
      <c r="E32">
        <v>1</v>
      </c>
      <c r="F32">
        <v>1</v>
      </c>
      <c r="G32">
        <v>1</v>
      </c>
      <c r="H32">
        <v>1</v>
      </c>
      <c r="I32" t="s">
        <v>336</v>
      </c>
      <c r="J32" t="s">
        <v>6</v>
      </c>
      <c r="K32" t="s">
        <v>337</v>
      </c>
      <c r="L32">
        <v>1191</v>
      </c>
      <c r="N32">
        <v>1013</v>
      </c>
      <c r="O32" t="s">
        <v>338</v>
      </c>
      <c r="P32" t="s">
        <v>338</v>
      </c>
      <c r="Q32">
        <v>1</v>
      </c>
      <c r="X32">
        <v>5.28</v>
      </c>
      <c r="Y32">
        <v>0</v>
      </c>
      <c r="Z32">
        <v>0</v>
      </c>
      <c r="AA32">
        <v>0</v>
      </c>
      <c r="AB32">
        <v>8.5299999999999994</v>
      </c>
      <c r="AC32">
        <v>0</v>
      </c>
      <c r="AD32">
        <v>1</v>
      </c>
      <c r="AE32">
        <v>1</v>
      </c>
      <c r="AF32" t="s">
        <v>149</v>
      </c>
      <c r="AG32">
        <v>36.96</v>
      </c>
      <c r="AH32">
        <v>2</v>
      </c>
      <c r="AI32">
        <v>67951137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ROW(Source!A146)</f>
        <v>146</v>
      </c>
      <c r="B33">
        <v>67951140</v>
      </c>
      <c r="C33">
        <v>67951136</v>
      </c>
      <c r="D33">
        <v>56867666</v>
      </c>
      <c r="E33">
        <v>17</v>
      </c>
      <c r="F33">
        <v>1</v>
      </c>
      <c r="G33">
        <v>1</v>
      </c>
      <c r="H33">
        <v>3</v>
      </c>
      <c r="I33" t="s">
        <v>119</v>
      </c>
      <c r="J33" t="s">
        <v>6</v>
      </c>
      <c r="K33" t="s">
        <v>120</v>
      </c>
      <c r="L33">
        <v>1348</v>
      </c>
      <c r="N33">
        <v>1009</v>
      </c>
      <c r="O33" t="s">
        <v>43</v>
      </c>
      <c r="P33" t="s">
        <v>43</v>
      </c>
      <c r="Q33">
        <v>1000</v>
      </c>
      <c r="X33">
        <v>6.0000000000000001E-3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149</v>
      </c>
      <c r="AG33">
        <v>4.2000000000000003E-2</v>
      </c>
      <c r="AH33">
        <v>2</v>
      </c>
      <c r="AI33">
        <v>67951138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ROW(Source!A148)</f>
        <v>148</v>
      </c>
      <c r="B34">
        <v>67951148</v>
      </c>
      <c r="C34">
        <v>67951142</v>
      </c>
      <c r="D34">
        <v>57137778</v>
      </c>
      <c r="E34">
        <v>1</v>
      </c>
      <c r="F34">
        <v>1</v>
      </c>
      <c r="G34">
        <v>1</v>
      </c>
      <c r="H34">
        <v>1</v>
      </c>
      <c r="I34" t="s">
        <v>367</v>
      </c>
      <c r="J34" t="s">
        <v>6</v>
      </c>
      <c r="K34" t="s">
        <v>368</v>
      </c>
      <c r="L34">
        <v>1191</v>
      </c>
      <c r="N34">
        <v>1013</v>
      </c>
      <c r="O34" t="s">
        <v>338</v>
      </c>
      <c r="P34" t="s">
        <v>338</v>
      </c>
      <c r="Q34">
        <v>1</v>
      </c>
      <c r="X34">
        <v>63.73</v>
      </c>
      <c r="Y34">
        <v>0</v>
      </c>
      <c r="Z34">
        <v>0</v>
      </c>
      <c r="AA34">
        <v>0</v>
      </c>
      <c r="AB34">
        <v>7.94</v>
      </c>
      <c r="AC34">
        <v>0</v>
      </c>
      <c r="AD34">
        <v>1</v>
      </c>
      <c r="AE34">
        <v>1</v>
      </c>
      <c r="AF34" t="s">
        <v>22</v>
      </c>
      <c r="AG34">
        <v>73.28949999999999</v>
      </c>
      <c r="AH34">
        <v>2</v>
      </c>
      <c r="AI34">
        <v>67951143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ROW(Source!A148)</f>
        <v>148</v>
      </c>
      <c r="B35">
        <v>67951149</v>
      </c>
      <c r="C35">
        <v>67951142</v>
      </c>
      <c r="D35">
        <v>57134533</v>
      </c>
      <c r="E35">
        <v>1</v>
      </c>
      <c r="F35">
        <v>1</v>
      </c>
      <c r="G35">
        <v>1</v>
      </c>
      <c r="H35">
        <v>1</v>
      </c>
      <c r="I35" t="s">
        <v>339</v>
      </c>
      <c r="J35" t="s">
        <v>6</v>
      </c>
      <c r="K35" t="s">
        <v>340</v>
      </c>
      <c r="L35">
        <v>1191</v>
      </c>
      <c r="N35">
        <v>1013</v>
      </c>
      <c r="O35" t="s">
        <v>338</v>
      </c>
      <c r="P35" t="s">
        <v>338</v>
      </c>
      <c r="Q35">
        <v>1</v>
      </c>
      <c r="X35">
        <v>0.54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21</v>
      </c>
      <c r="AG35">
        <v>0.67500000000000004</v>
      </c>
      <c r="AH35">
        <v>2</v>
      </c>
      <c r="AI35">
        <v>67951144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ROW(Source!A148)</f>
        <v>148</v>
      </c>
      <c r="B36">
        <v>67951150</v>
      </c>
      <c r="C36">
        <v>67951142</v>
      </c>
      <c r="D36">
        <v>56951589</v>
      </c>
      <c r="E36">
        <v>1</v>
      </c>
      <c r="F36">
        <v>1</v>
      </c>
      <c r="G36">
        <v>1</v>
      </c>
      <c r="H36">
        <v>2</v>
      </c>
      <c r="I36" t="s">
        <v>369</v>
      </c>
      <c r="J36" t="s">
        <v>370</v>
      </c>
      <c r="K36" t="s">
        <v>371</v>
      </c>
      <c r="L36">
        <v>1368</v>
      </c>
      <c r="N36">
        <v>1011</v>
      </c>
      <c r="O36" t="s">
        <v>344</v>
      </c>
      <c r="P36" t="s">
        <v>344</v>
      </c>
      <c r="Q36">
        <v>1</v>
      </c>
      <c r="X36">
        <v>0.23</v>
      </c>
      <c r="Y36">
        <v>0</v>
      </c>
      <c r="Z36">
        <v>86.4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0.28750000000000003</v>
      </c>
      <c r="AH36">
        <v>2</v>
      </c>
      <c r="AI36">
        <v>67951145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ROW(Source!A148)</f>
        <v>148</v>
      </c>
      <c r="B37">
        <v>67951151</v>
      </c>
      <c r="C37">
        <v>67951142</v>
      </c>
      <c r="D37">
        <v>56953077</v>
      </c>
      <c r="E37">
        <v>1</v>
      </c>
      <c r="F37">
        <v>1</v>
      </c>
      <c r="G37">
        <v>1</v>
      </c>
      <c r="H37">
        <v>2</v>
      </c>
      <c r="I37" t="s">
        <v>372</v>
      </c>
      <c r="J37" t="s">
        <v>373</v>
      </c>
      <c r="K37" t="s">
        <v>374</v>
      </c>
      <c r="L37">
        <v>1368</v>
      </c>
      <c r="N37">
        <v>1011</v>
      </c>
      <c r="O37" t="s">
        <v>344</v>
      </c>
      <c r="P37" t="s">
        <v>344</v>
      </c>
      <c r="Q37">
        <v>1</v>
      </c>
      <c r="X37">
        <v>0.31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0.38750000000000001</v>
      </c>
      <c r="AH37">
        <v>2</v>
      </c>
      <c r="AI37">
        <v>67951146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ROW(Source!A148)</f>
        <v>148</v>
      </c>
      <c r="B38">
        <v>67951152</v>
      </c>
      <c r="C38">
        <v>67951142</v>
      </c>
      <c r="D38">
        <v>56865162</v>
      </c>
      <c r="E38">
        <v>17</v>
      </c>
      <c r="F38">
        <v>1</v>
      </c>
      <c r="G38">
        <v>1</v>
      </c>
      <c r="H38">
        <v>3</v>
      </c>
      <c r="I38" t="s">
        <v>158</v>
      </c>
      <c r="J38" t="s">
        <v>6</v>
      </c>
      <c r="K38" t="s">
        <v>159</v>
      </c>
      <c r="L38">
        <v>1348</v>
      </c>
      <c r="N38">
        <v>1009</v>
      </c>
      <c r="O38" t="s">
        <v>43</v>
      </c>
      <c r="P38" t="s">
        <v>43</v>
      </c>
      <c r="Q38">
        <v>1000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1</v>
      </c>
      <c r="AH38">
        <v>2</v>
      </c>
      <c r="AI38">
        <v>67951147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ROW(Source!A152)</f>
        <v>152</v>
      </c>
      <c r="B39">
        <v>67951179</v>
      </c>
      <c r="C39">
        <v>67951156</v>
      </c>
      <c r="D39">
        <v>57142424</v>
      </c>
      <c r="E39">
        <v>1</v>
      </c>
      <c r="F39">
        <v>1</v>
      </c>
      <c r="G39">
        <v>1</v>
      </c>
      <c r="H39">
        <v>1</v>
      </c>
      <c r="I39" t="s">
        <v>375</v>
      </c>
      <c r="J39" t="s">
        <v>6</v>
      </c>
      <c r="K39" t="s">
        <v>376</v>
      </c>
      <c r="L39">
        <v>1191</v>
      </c>
      <c r="N39">
        <v>1013</v>
      </c>
      <c r="O39" t="s">
        <v>338</v>
      </c>
      <c r="P39" t="s">
        <v>338</v>
      </c>
      <c r="Q39">
        <v>1</v>
      </c>
      <c r="X39">
        <v>41.62</v>
      </c>
      <c r="Y39">
        <v>0</v>
      </c>
      <c r="Z39">
        <v>0</v>
      </c>
      <c r="AA39">
        <v>0</v>
      </c>
      <c r="AB39">
        <v>9.18</v>
      </c>
      <c r="AC39">
        <v>0</v>
      </c>
      <c r="AD39">
        <v>1</v>
      </c>
      <c r="AE39">
        <v>1</v>
      </c>
      <c r="AF39" t="s">
        <v>6</v>
      </c>
      <c r="AG39">
        <v>41.62</v>
      </c>
      <c r="AH39">
        <v>2</v>
      </c>
      <c r="AI39">
        <v>67951157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ROW(Source!A152)</f>
        <v>152</v>
      </c>
      <c r="B40">
        <v>67951180</v>
      </c>
      <c r="C40">
        <v>67951156</v>
      </c>
      <c r="D40">
        <v>57134533</v>
      </c>
      <c r="E40">
        <v>1</v>
      </c>
      <c r="F40">
        <v>1</v>
      </c>
      <c r="G40">
        <v>1</v>
      </c>
      <c r="H40">
        <v>1</v>
      </c>
      <c r="I40" t="s">
        <v>339</v>
      </c>
      <c r="J40" t="s">
        <v>6</v>
      </c>
      <c r="K40" t="s">
        <v>340</v>
      </c>
      <c r="L40">
        <v>1191</v>
      </c>
      <c r="N40">
        <v>1013</v>
      </c>
      <c r="O40" t="s">
        <v>338</v>
      </c>
      <c r="P40" t="s">
        <v>338</v>
      </c>
      <c r="Q40">
        <v>1</v>
      </c>
      <c r="X40">
        <v>1.1000000000000001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1.1000000000000001</v>
      </c>
      <c r="AH40">
        <v>2</v>
      </c>
      <c r="AI40">
        <v>67951158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ROW(Source!A152)</f>
        <v>152</v>
      </c>
      <c r="B41">
        <v>67951181</v>
      </c>
      <c r="C41">
        <v>67951156</v>
      </c>
      <c r="D41">
        <v>56951691</v>
      </c>
      <c r="E41">
        <v>1</v>
      </c>
      <c r="F41">
        <v>1</v>
      </c>
      <c r="G41">
        <v>1</v>
      </c>
      <c r="H41">
        <v>2</v>
      </c>
      <c r="I41" t="s">
        <v>377</v>
      </c>
      <c r="J41" t="s">
        <v>378</v>
      </c>
      <c r="K41" t="s">
        <v>379</v>
      </c>
      <c r="L41">
        <v>1368</v>
      </c>
      <c r="N41">
        <v>1011</v>
      </c>
      <c r="O41" t="s">
        <v>344</v>
      </c>
      <c r="P41" t="s">
        <v>344</v>
      </c>
      <c r="Q41">
        <v>1</v>
      </c>
      <c r="X41">
        <v>0.31</v>
      </c>
      <c r="Y41">
        <v>0</v>
      </c>
      <c r="Z41">
        <v>111.99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0.31</v>
      </c>
      <c r="AH41">
        <v>2</v>
      </c>
      <c r="AI41">
        <v>67951159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ROW(Source!A152)</f>
        <v>152</v>
      </c>
      <c r="B42">
        <v>67951182</v>
      </c>
      <c r="C42">
        <v>67951156</v>
      </c>
      <c r="D42">
        <v>56951983</v>
      </c>
      <c r="E42">
        <v>1</v>
      </c>
      <c r="F42">
        <v>1</v>
      </c>
      <c r="G42">
        <v>1</v>
      </c>
      <c r="H42">
        <v>2</v>
      </c>
      <c r="I42" t="s">
        <v>345</v>
      </c>
      <c r="J42" t="s">
        <v>346</v>
      </c>
      <c r="K42" t="s">
        <v>347</v>
      </c>
      <c r="L42">
        <v>1368</v>
      </c>
      <c r="N42">
        <v>1011</v>
      </c>
      <c r="O42" t="s">
        <v>344</v>
      </c>
      <c r="P42" t="s">
        <v>344</v>
      </c>
      <c r="Q42">
        <v>1</v>
      </c>
      <c r="X42">
        <v>0.33</v>
      </c>
      <c r="Y42">
        <v>0</v>
      </c>
      <c r="Z42">
        <v>31.26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0.33</v>
      </c>
      <c r="AH42">
        <v>2</v>
      </c>
      <c r="AI42">
        <v>67951160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ROW(Source!A152)</f>
        <v>152</v>
      </c>
      <c r="B43">
        <v>67951183</v>
      </c>
      <c r="C43">
        <v>67951156</v>
      </c>
      <c r="D43">
        <v>56952100</v>
      </c>
      <c r="E43">
        <v>1</v>
      </c>
      <c r="F43">
        <v>1</v>
      </c>
      <c r="G43">
        <v>1</v>
      </c>
      <c r="H43">
        <v>2</v>
      </c>
      <c r="I43" t="s">
        <v>380</v>
      </c>
      <c r="J43" t="s">
        <v>381</v>
      </c>
      <c r="K43" t="s">
        <v>382</v>
      </c>
      <c r="L43">
        <v>1368</v>
      </c>
      <c r="N43">
        <v>1011</v>
      </c>
      <c r="O43" t="s">
        <v>344</v>
      </c>
      <c r="P43" t="s">
        <v>344</v>
      </c>
      <c r="Q43">
        <v>1</v>
      </c>
      <c r="X43">
        <v>1.59</v>
      </c>
      <c r="Y43">
        <v>0</v>
      </c>
      <c r="Z43">
        <v>0.5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1.59</v>
      </c>
      <c r="AH43">
        <v>2</v>
      </c>
      <c r="AI43">
        <v>67951161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ROW(Source!A152)</f>
        <v>152</v>
      </c>
      <c r="B44">
        <v>67951184</v>
      </c>
      <c r="C44">
        <v>67951156</v>
      </c>
      <c r="D44">
        <v>56953077</v>
      </c>
      <c r="E44">
        <v>1</v>
      </c>
      <c r="F44">
        <v>1</v>
      </c>
      <c r="G44">
        <v>1</v>
      </c>
      <c r="H44">
        <v>2</v>
      </c>
      <c r="I44" t="s">
        <v>372</v>
      </c>
      <c r="J44" t="s">
        <v>373</v>
      </c>
      <c r="K44" t="s">
        <v>374</v>
      </c>
      <c r="L44">
        <v>1368</v>
      </c>
      <c r="N44">
        <v>1011</v>
      </c>
      <c r="O44" t="s">
        <v>344</v>
      </c>
      <c r="P44" t="s">
        <v>344</v>
      </c>
      <c r="Q44">
        <v>1</v>
      </c>
      <c r="X44">
        <v>0.46</v>
      </c>
      <c r="Y44">
        <v>0</v>
      </c>
      <c r="Z44">
        <v>65.709999999999994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0.46</v>
      </c>
      <c r="AH44">
        <v>2</v>
      </c>
      <c r="AI44">
        <v>67951162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ROW(Source!A152)</f>
        <v>152</v>
      </c>
      <c r="B45">
        <v>67951185</v>
      </c>
      <c r="C45">
        <v>67951156</v>
      </c>
      <c r="D45">
        <v>56953381</v>
      </c>
      <c r="E45">
        <v>1</v>
      </c>
      <c r="F45">
        <v>1</v>
      </c>
      <c r="G45">
        <v>1</v>
      </c>
      <c r="H45">
        <v>2</v>
      </c>
      <c r="I45" t="s">
        <v>383</v>
      </c>
      <c r="J45" t="s">
        <v>384</v>
      </c>
      <c r="K45" t="s">
        <v>385</v>
      </c>
      <c r="L45">
        <v>1368</v>
      </c>
      <c r="N45">
        <v>1011</v>
      </c>
      <c r="O45" t="s">
        <v>344</v>
      </c>
      <c r="P45" t="s">
        <v>344</v>
      </c>
      <c r="Q45">
        <v>1</v>
      </c>
      <c r="X45">
        <v>3.46</v>
      </c>
      <c r="Y45">
        <v>0</v>
      </c>
      <c r="Z45">
        <v>8.1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3.46</v>
      </c>
      <c r="AH45">
        <v>2</v>
      </c>
      <c r="AI45">
        <v>67951163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ROW(Source!A152)</f>
        <v>152</v>
      </c>
      <c r="B46">
        <v>67951186</v>
      </c>
      <c r="C46">
        <v>67951156</v>
      </c>
      <c r="D46">
        <v>56953406</v>
      </c>
      <c r="E46">
        <v>1</v>
      </c>
      <c r="F46">
        <v>1</v>
      </c>
      <c r="G46">
        <v>1</v>
      </c>
      <c r="H46">
        <v>2</v>
      </c>
      <c r="I46" t="s">
        <v>359</v>
      </c>
      <c r="J46" t="s">
        <v>360</v>
      </c>
      <c r="K46" t="s">
        <v>361</v>
      </c>
      <c r="L46">
        <v>1368</v>
      </c>
      <c r="N46">
        <v>1011</v>
      </c>
      <c r="O46" t="s">
        <v>344</v>
      </c>
      <c r="P46" t="s">
        <v>344</v>
      </c>
      <c r="Q46">
        <v>1</v>
      </c>
      <c r="X46">
        <v>0.73</v>
      </c>
      <c r="Y46">
        <v>0</v>
      </c>
      <c r="Z46">
        <v>32.5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0.73</v>
      </c>
      <c r="AH46">
        <v>2</v>
      </c>
      <c r="AI46">
        <v>67951164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ROW(Source!A152)</f>
        <v>152</v>
      </c>
      <c r="B47">
        <v>67951187</v>
      </c>
      <c r="C47">
        <v>67951156</v>
      </c>
      <c r="D47">
        <v>56954002</v>
      </c>
      <c r="E47">
        <v>1</v>
      </c>
      <c r="F47">
        <v>1</v>
      </c>
      <c r="G47">
        <v>1</v>
      </c>
      <c r="H47">
        <v>2</v>
      </c>
      <c r="I47" t="s">
        <v>362</v>
      </c>
      <c r="J47" t="s">
        <v>363</v>
      </c>
      <c r="K47" t="s">
        <v>364</v>
      </c>
      <c r="L47">
        <v>1368</v>
      </c>
      <c r="N47">
        <v>1011</v>
      </c>
      <c r="O47" t="s">
        <v>344</v>
      </c>
      <c r="P47" t="s">
        <v>344</v>
      </c>
      <c r="Q47">
        <v>1</v>
      </c>
      <c r="X47">
        <v>1.46</v>
      </c>
      <c r="Y47">
        <v>0</v>
      </c>
      <c r="Z47">
        <v>1.53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1.46</v>
      </c>
      <c r="AH47">
        <v>2</v>
      </c>
      <c r="AI47">
        <v>67951165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ROW(Source!A152)</f>
        <v>152</v>
      </c>
      <c r="B48">
        <v>67951188</v>
      </c>
      <c r="C48">
        <v>67951156</v>
      </c>
      <c r="D48">
        <v>56870410</v>
      </c>
      <c r="E48">
        <v>1</v>
      </c>
      <c r="F48">
        <v>1</v>
      </c>
      <c r="G48">
        <v>1</v>
      </c>
      <c r="H48">
        <v>3</v>
      </c>
      <c r="I48" t="s">
        <v>386</v>
      </c>
      <c r="J48" t="s">
        <v>387</v>
      </c>
      <c r="K48" t="s">
        <v>388</v>
      </c>
      <c r="L48">
        <v>1339</v>
      </c>
      <c r="N48">
        <v>1007</v>
      </c>
      <c r="O48" t="s">
        <v>18</v>
      </c>
      <c r="P48" t="s">
        <v>18</v>
      </c>
      <c r="Q48">
        <v>1</v>
      </c>
      <c r="X48">
        <v>0.20599999999999999</v>
      </c>
      <c r="Y48">
        <v>2.44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0.20599999999999999</v>
      </c>
      <c r="AH48">
        <v>2</v>
      </c>
      <c r="AI48">
        <v>67951166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ROW(Source!A152)</f>
        <v>152</v>
      </c>
      <c r="B49">
        <v>67951189</v>
      </c>
      <c r="C49">
        <v>67951156</v>
      </c>
      <c r="D49">
        <v>56871933</v>
      </c>
      <c r="E49">
        <v>1</v>
      </c>
      <c r="F49">
        <v>1</v>
      </c>
      <c r="G49">
        <v>1</v>
      </c>
      <c r="H49">
        <v>3</v>
      </c>
      <c r="I49" t="s">
        <v>389</v>
      </c>
      <c r="J49" t="s">
        <v>390</v>
      </c>
      <c r="K49" t="s">
        <v>391</v>
      </c>
      <c r="L49">
        <v>1348</v>
      </c>
      <c r="N49">
        <v>1009</v>
      </c>
      <c r="O49" t="s">
        <v>43</v>
      </c>
      <c r="P49" t="s">
        <v>43</v>
      </c>
      <c r="Q49">
        <v>1000</v>
      </c>
      <c r="X49">
        <v>2.8E-3</v>
      </c>
      <c r="Y49">
        <v>10315.01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2.8E-3</v>
      </c>
      <c r="AH49">
        <v>2</v>
      </c>
      <c r="AI49">
        <v>67951167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ROW(Source!A152)</f>
        <v>152</v>
      </c>
      <c r="B50">
        <v>67951190</v>
      </c>
      <c r="C50">
        <v>67951156</v>
      </c>
      <c r="D50">
        <v>56873386</v>
      </c>
      <c r="E50">
        <v>1</v>
      </c>
      <c r="F50">
        <v>1</v>
      </c>
      <c r="G50">
        <v>1</v>
      </c>
      <c r="H50">
        <v>3</v>
      </c>
      <c r="I50" t="s">
        <v>392</v>
      </c>
      <c r="J50" t="s">
        <v>393</v>
      </c>
      <c r="K50" t="s">
        <v>394</v>
      </c>
      <c r="L50">
        <v>1348</v>
      </c>
      <c r="N50">
        <v>1009</v>
      </c>
      <c r="O50" t="s">
        <v>43</v>
      </c>
      <c r="P50" t="s">
        <v>43</v>
      </c>
      <c r="Q50">
        <v>1000</v>
      </c>
      <c r="X50">
        <v>3.2000000000000002E-3</v>
      </c>
      <c r="Y50">
        <v>11978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3.2000000000000002E-3</v>
      </c>
      <c r="AH50">
        <v>2</v>
      </c>
      <c r="AI50">
        <v>67951168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ROW(Source!A152)</f>
        <v>152</v>
      </c>
      <c r="B51">
        <v>67951191</v>
      </c>
      <c r="C51">
        <v>67951156</v>
      </c>
      <c r="D51">
        <v>56875386</v>
      </c>
      <c r="E51">
        <v>1</v>
      </c>
      <c r="F51">
        <v>1</v>
      </c>
      <c r="G51">
        <v>1</v>
      </c>
      <c r="H51">
        <v>3</v>
      </c>
      <c r="I51" t="s">
        <v>395</v>
      </c>
      <c r="J51" t="s">
        <v>396</v>
      </c>
      <c r="K51" t="s">
        <v>397</v>
      </c>
      <c r="L51">
        <v>1348</v>
      </c>
      <c r="N51">
        <v>1009</v>
      </c>
      <c r="O51" t="s">
        <v>43</v>
      </c>
      <c r="P51" t="s">
        <v>43</v>
      </c>
      <c r="Q51">
        <v>1000</v>
      </c>
      <c r="X51">
        <v>2.3E-3</v>
      </c>
      <c r="Y51">
        <v>734.5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2.3E-3</v>
      </c>
      <c r="AH51">
        <v>2</v>
      </c>
      <c r="AI51">
        <v>67951169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ROW(Source!A152)</f>
        <v>152</v>
      </c>
      <c r="B52">
        <v>67951192</v>
      </c>
      <c r="C52">
        <v>67951156</v>
      </c>
      <c r="D52">
        <v>56864697</v>
      </c>
      <c r="E52">
        <v>17</v>
      </c>
      <c r="F52">
        <v>1</v>
      </c>
      <c r="G52">
        <v>1</v>
      </c>
      <c r="H52">
        <v>3</v>
      </c>
      <c r="I52" t="s">
        <v>435</v>
      </c>
      <c r="J52" t="s">
        <v>6</v>
      </c>
      <c r="K52" t="s">
        <v>436</v>
      </c>
      <c r="L52">
        <v>1339</v>
      </c>
      <c r="N52">
        <v>1007</v>
      </c>
      <c r="O52" t="s">
        <v>18</v>
      </c>
      <c r="P52" t="s">
        <v>18</v>
      </c>
      <c r="Q52">
        <v>1</v>
      </c>
      <c r="X52">
        <v>1.03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6</v>
      </c>
      <c r="AG52">
        <v>1.03</v>
      </c>
      <c r="AH52">
        <v>3</v>
      </c>
      <c r="AI52">
        <v>-1</v>
      </c>
      <c r="AJ52" t="s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ROW(Source!A152)</f>
        <v>152</v>
      </c>
      <c r="B53">
        <v>67951193</v>
      </c>
      <c r="C53">
        <v>67951156</v>
      </c>
      <c r="D53">
        <v>56876246</v>
      </c>
      <c r="E53">
        <v>1</v>
      </c>
      <c r="F53">
        <v>1</v>
      </c>
      <c r="G53">
        <v>1</v>
      </c>
      <c r="H53">
        <v>3</v>
      </c>
      <c r="I53" t="s">
        <v>398</v>
      </c>
      <c r="J53" t="s">
        <v>399</v>
      </c>
      <c r="K53" t="s">
        <v>400</v>
      </c>
      <c r="L53">
        <v>1339</v>
      </c>
      <c r="N53">
        <v>1007</v>
      </c>
      <c r="O53" t="s">
        <v>18</v>
      </c>
      <c r="P53" t="s">
        <v>18</v>
      </c>
      <c r="Q53">
        <v>1</v>
      </c>
      <c r="X53">
        <v>0.02</v>
      </c>
      <c r="Y53">
        <v>497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0.02</v>
      </c>
      <c r="AH53">
        <v>2</v>
      </c>
      <c r="AI53">
        <v>67951170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ROW(Source!A152)</f>
        <v>152</v>
      </c>
      <c r="B54">
        <v>67951194</v>
      </c>
      <c r="C54">
        <v>67951156</v>
      </c>
      <c r="D54">
        <v>56894635</v>
      </c>
      <c r="E54">
        <v>1</v>
      </c>
      <c r="F54">
        <v>1</v>
      </c>
      <c r="G54">
        <v>1</v>
      </c>
      <c r="H54">
        <v>3</v>
      </c>
      <c r="I54" t="s">
        <v>401</v>
      </c>
      <c r="J54" t="s">
        <v>402</v>
      </c>
      <c r="K54" t="s">
        <v>403</v>
      </c>
      <c r="L54">
        <v>1348</v>
      </c>
      <c r="N54">
        <v>1009</v>
      </c>
      <c r="O54" t="s">
        <v>43</v>
      </c>
      <c r="P54" t="s">
        <v>43</v>
      </c>
      <c r="Q54">
        <v>1000</v>
      </c>
      <c r="X54">
        <v>2.0000000000000001E-4</v>
      </c>
      <c r="Y54">
        <v>10200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2.0000000000000001E-4</v>
      </c>
      <c r="AH54">
        <v>2</v>
      </c>
      <c r="AI54">
        <v>67951171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ROW(Source!A152)</f>
        <v>152</v>
      </c>
      <c r="B55">
        <v>67951195</v>
      </c>
      <c r="C55">
        <v>67951156</v>
      </c>
      <c r="D55">
        <v>56894672</v>
      </c>
      <c r="E55">
        <v>1</v>
      </c>
      <c r="F55">
        <v>1</v>
      </c>
      <c r="G55">
        <v>1</v>
      </c>
      <c r="H55">
        <v>3</v>
      </c>
      <c r="I55" t="s">
        <v>404</v>
      </c>
      <c r="J55" t="s">
        <v>405</v>
      </c>
      <c r="K55" t="s">
        <v>406</v>
      </c>
      <c r="L55">
        <v>1348</v>
      </c>
      <c r="N55">
        <v>1009</v>
      </c>
      <c r="O55" t="s">
        <v>43</v>
      </c>
      <c r="P55" t="s">
        <v>43</v>
      </c>
      <c r="Q55">
        <v>1000</v>
      </c>
      <c r="X55">
        <v>6.0000000000000002E-5</v>
      </c>
      <c r="Y55">
        <v>4455.2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6.0000000000000002E-5</v>
      </c>
      <c r="AH55">
        <v>2</v>
      </c>
      <c r="AI55">
        <v>67951172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ROW(Source!A152)</f>
        <v>152</v>
      </c>
      <c r="B56">
        <v>67951196</v>
      </c>
      <c r="C56">
        <v>67951156</v>
      </c>
      <c r="D56">
        <v>56895086</v>
      </c>
      <c r="E56">
        <v>1</v>
      </c>
      <c r="F56">
        <v>1</v>
      </c>
      <c r="G56">
        <v>1</v>
      </c>
      <c r="H56">
        <v>3</v>
      </c>
      <c r="I56" t="s">
        <v>180</v>
      </c>
      <c r="J56" t="s">
        <v>182</v>
      </c>
      <c r="K56" t="s">
        <v>181</v>
      </c>
      <c r="L56">
        <v>1348</v>
      </c>
      <c r="N56">
        <v>1009</v>
      </c>
      <c r="O56" t="s">
        <v>43</v>
      </c>
      <c r="P56" t="s">
        <v>43</v>
      </c>
      <c r="Q56">
        <v>1000</v>
      </c>
      <c r="X56">
        <v>0.06</v>
      </c>
      <c r="Y56">
        <v>5136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0.06</v>
      </c>
      <c r="AH56">
        <v>2</v>
      </c>
      <c r="AI56">
        <v>67951173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ROW(Source!A152)</f>
        <v>152</v>
      </c>
      <c r="B57">
        <v>67951197</v>
      </c>
      <c r="C57">
        <v>67951156</v>
      </c>
      <c r="D57">
        <v>56895635</v>
      </c>
      <c r="E57">
        <v>1</v>
      </c>
      <c r="F57">
        <v>1</v>
      </c>
      <c r="G57">
        <v>1</v>
      </c>
      <c r="H57">
        <v>3</v>
      </c>
      <c r="I57" t="s">
        <v>184</v>
      </c>
      <c r="J57" t="s">
        <v>186</v>
      </c>
      <c r="K57" t="s">
        <v>185</v>
      </c>
      <c r="L57">
        <v>1348</v>
      </c>
      <c r="N57">
        <v>1009</v>
      </c>
      <c r="O57" t="s">
        <v>43</v>
      </c>
      <c r="P57" t="s">
        <v>43</v>
      </c>
      <c r="Q57">
        <v>1000</v>
      </c>
      <c r="X57">
        <v>0.03</v>
      </c>
      <c r="Y57">
        <v>5950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0.03</v>
      </c>
      <c r="AH57">
        <v>2</v>
      </c>
      <c r="AI57">
        <v>67951174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ROW(Source!A152)</f>
        <v>152</v>
      </c>
      <c r="B58">
        <v>67951198</v>
      </c>
      <c r="C58">
        <v>67951156</v>
      </c>
      <c r="D58">
        <v>56865037</v>
      </c>
      <c r="E58">
        <v>17</v>
      </c>
      <c r="F58">
        <v>1</v>
      </c>
      <c r="G58">
        <v>1</v>
      </c>
      <c r="H58">
        <v>3</v>
      </c>
      <c r="I58" t="s">
        <v>437</v>
      </c>
      <c r="J58" t="s">
        <v>6</v>
      </c>
      <c r="K58" t="s">
        <v>438</v>
      </c>
      <c r="L58">
        <v>1348</v>
      </c>
      <c r="N58">
        <v>1009</v>
      </c>
      <c r="O58" t="s">
        <v>43</v>
      </c>
      <c r="P58" t="s">
        <v>43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6</v>
      </c>
      <c r="AG58">
        <v>0</v>
      </c>
      <c r="AH58">
        <v>3</v>
      </c>
      <c r="AI58">
        <v>-1</v>
      </c>
      <c r="AJ58" t="s">
        <v>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ROW(Source!A152)</f>
        <v>152</v>
      </c>
      <c r="B59">
        <v>67951199</v>
      </c>
      <c r="C59">
        <v>67951156</v>
      </c>
      <c r="D59">
        <v>56899535</v>
      </c>
      <c r="E59">
        <v>1</v>
      </c>
      <c r="F59">
        <v>1</v>
      </c>
      <c r="G59">
        <v>1</v>
      </c>
      <c r="H59">
        <v>3</v>
      </c>
      <c r="I59" t="s">
        <v>407</v>
      </c>
      <c r="J59" t="s">
        <v>408</v>
      </c>
      <c r="K59" t="s">
        <v>409</v>
      </c>
      <c r="L59">
        <v>1339</v>
      </c>
      <c r="N59">
        <v>1007</v>
      </c>
      <c r="O59" t="s">
        <v>18</v>
      </c>
      <c r="P59" t="s">
        <v>18</v>
      </c>
      <c r="Q59">
        <v>1</v>
      </c>
      <c r="X59">
        <v>0.1</v>
      </c>
      <c r="Y59">
        <v>1320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0.1</v>
      </c>
      <c r="AH59">
        <v>2</v>
      </c>
      <c r="AI59">
        <v>67951175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ROW(Source!A152)</f>
        <v>152</v>
      </c>
      <c r="B60">
        <v>67951200</v>
      </c>
      <c r="C60">
        <v>67951156</v>
      </c>
      <c r="D60">
        <v>56900760</v>
      </c>
      <c r="E60">
        <v>1</v>
      </c>
      <c r="F60">
        <v>1</v>
      </c>
      <c r="G60">
        <v>1</v>
      </c>
      <c r="H60">
        <v>3</v>
      </c>
      <c r="I60" t="s">
        <v>410</v>
      </c>
      <c r="J60" t="s">
        <v>411</v>
      </c>
      <c r="K60" t="s">
        <v>412</v>
      </c>
      <c r="L60">
        <v>1327</v>
      </c>
      <c r="N60">
        <v>1005</v>
      </c>
      <c r="O60" t="s">
        <v>48</v>
      </c>
      <c r="P60" t="s">
        <v>48</v>
      </c>
      <c r="Q60">
        <v>1</v>
      </c>
      <c r="X60">
        <v>3.28</v>
      </c>
      <c r="Y60">
        <v>35.53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3.28</v>
      </c>
      <c r="AH60">
        <v>2</v>
      </c>
      <c r="AI60">
        <v>67951176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ROW(Source!A152)</f>
        <v>152</v>
      </c>
      <c r="B61">
        <v>67951201</v>
      </c>
      <c r="C61">
        <v>67951156</v>
      </c>
      <c r="D61">
        <v>56931580</v>
      </c>
      <c r="E61">
        <v>1</v>
      </c>
      <c r="F61">
        <v>1</v>
      </c>
      <c r="G61">
        <v>1</v>
      </c>
      <c r="H61">
        <v>3</v>
      </c>
      <c r="I61" t="s">
        <v>413</v>
      </c>
      <c r="J61" t="s">
        <v>414</v>
      </c>
      <c r="K61" t="s">
        <v>415</v>
      </c>
      <c r="L61">
        <v>1301</v>
      </c>
      <c r="N61">
        <v>1003</v>
      </c>
      <c r="O61" t="s">
        <v>416</v>
      </c>
      <c r="P61" t="s">
        <v>416</v>
      </c>
      <c r="Q61">
        <v>1</v>
      </c>
      <c r="X61">
        <v>2.4300000000000002</v>
      </c>
      <c r="Y61">
        <v>33.9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2.4300000000000002</v>
      </c>
      <c r="AH61">
        <v>2</v>
      </c>
      <c r="AI61">
        <v>67951177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ROW(Source!A192)</f>
        <v>192</v>
      </c>
      <c r="B62">
        <v>67982970</v>
      </c>
      <c r="C62">
        <v>67951207</v>
      </c>
      <c r="D62">
        <v>57139821</v>
      </c>
      <c r="E62">
        <v>1</v>
      </c>
      <c r="F62">
        <v>1</v>
      </c>
      <c r="G62">
        <v>1</v>
      </c>
      <c r="H62">
        <v>1</v>
      </c>
      <c r="I62" t="s">
        <v>417</v>
      </c>
      <c r="J62" t="s">
        <v>6</v>
      </c>
      <c r="K62" t="s">
        <v>418</v>
      </c>
      <c r="L62">
        <v>1191</v>
      </c>
      <c r="N62">
        <v>1013</v>
      </c>
      <c r="O62" t="s">
        <v>338</v>
      </c>
      <c r="P62" t="s">
        <v>338</v>
      </c>
      <c r="Q62">
        <v>1</v>
      </c>
      <c r="X62">
        <v>10.58</v>
      </c>
      <c r="Y62">
        <v>0</v>
      </c>
      <c r="Z62">
        <v>0</v>
      </c>
      <c r="AA62">
        <v>0</v>
      </c>
      <c r="AB62">
        <v>9.2899999999999991</v>
      </c>
      <c r="AC62">
        <v>0</v>
      </c>
      <c r="AD62">
        <v>1</v>
      </c>
      <c r="AE62">
        <v>1</v>
      </c>
      <c r="AF62" t="s">
        <v>22</v>
      </c>
      <c r="AG62">
        <v>12.167</v>
      </c>
      <c r="AH62">
        <v>2</v>
      </c>
      <c r="AI62">
        <v>67982970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ROW(Source!A192)</f>
        <v>192</v>
      </c>
      <c r="B63">
        <v>67982971</v>
      </c>
      <c r="C63">
        <v>67951207</v>
      </c>
      <c r="D63">
        <v>57134533</v>
      </c>
      <c r="E63">
        <v>1</v>
      </c>
      <c r="F63">
        <v>1</v>
      </c>
      <c r="G63">
        <v>1</v>
      </c>
      <c r="H63">
        <v>1</v>
      </c>
      <c r="I63" t="s">
        <v>339</v>
      </c>
      <c r="J63" t="s">
        <v>6</v>
      </c>
      <c r="K63" t="s">
        <v>340</v>
      </c>
      <c r="L63">
        <v>1191</v>
      </c>
      <c r="N63">
        <v>1013</v>
      </c>
      <c r="O63" t="s">
        <v>338</v>
      </c>
      <c r="P63" t="s">
        <v>338</v>
      </c>
      <c r="Q63">
        <v>1</v>
      </c>
      <c r="X63">
        <v>0.6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21</v>
      </c>
      <c r="AG63">
        <v>0.75</v>
      </c>
      <c r="AH63">
        <v>2</v>
      </c>
      <c r="AI63">
        <v>67982971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ROW(Source!A192)</f>
        <v>192</v>
      </c>
      <c r="B64">
        <v>67982972</v>
      </c>
      <c r="C64">
        <v>67951207</v>
      </c>
      <c r="D64">
        <v>56951882</v>
      </c>
      <c r="E64">
        <v>1</v>
      </c>
      <c r="F64">
        <v>1</v>
      </c>
      <c r="G64">
        <v>1</v>
      </c>
      <c r="H64">
        <v>2</v>
      </c>
      <c r="I64" t="s">
        <v>419</v>
      </c>
      <c r="J64" t="s">
        <v>420</v>
      </c>
      <c r="K64" t="s">
        <v>421</v>
      </c>
      <c r="L64">
        <v>1368</v>
      </c>
      <c r="N64">
        <v>1011</v>
      </c>
      <c r="O64" t="s">
        <v>344</v>
      </c>
      <c r="P64" t="s">
        <v>344</v>
      </c>
      <c r="Q64">
        <v>1</v>
      </c>
      <c r="X64">
        <v>0.75</v>
      </c>
      <c r="Y64">
        <v>0</v>
      </c>
      <c r="Z64">
        <v>6.66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21</v>
      </c>
      <c r="AG64">
        <v>0.9375</v>
      </c>
      <c r="AH64">
        <v>2</v>
      </c>
      <c r="AI64">
        <v>67982972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ROW(Source!A192)</f>
        <v>192</v>
      </c>
      <c r="B65">
        <v>67982973</v>
      </c>
      <c r="C65">
        <v>67951207</v>
      </c>
      <c r="D65">
        <v>56953077</v>
      </c>
      <c r="E65">
        <v>1</v>
      </c>
      <c r="F65">
        <v>1</v>
      </c>
      <c r="G65">
        <v>1</v>
      </c>
      <c r="H65">
        <v>2</v>
      </c>
      <c r="I65" t="s">
        <v>372</v>
      </c>
      <c r="J65" t="s">
        <v>373</v>
      </c>
      <c r="K65" t="s">
        <v>374</v>
      </c>
      <c r="L65">
        <v>1368</v>
      </c>
      <c r="N65">
        <v>1011</v>
      </c>
      <c r="O65" t="s">
        <v>344</v>
      </c>
      <c r="P65" t="s">
        <v>344</v>
      </c>
      <c r="Q65">
        <v>1</v>
      </c>
      <c r="X65">
        <v>0.6</v>
      </c>
      <c r="Y65">
        <v>0</v>
      </c>
      <c r="Z65">
        <v>65.709999999999994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21</v>
      </c>
      <c r="AG65">
        <v>0.75</v>
      </c>
      <c r="AH65">
        <v>2</v>
      </c>
      <c r="AI65">
        <v>67982973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ROW(Source!A192)</f>
        <v>192</v>
      </c>
      <c r="B66">
        <v>67982974</v>
      </c>
      <c r="C66">
        <v>67951207</v>
      </c>
      <c r="D66">
        <v>56866790</v>
      </c>
      <c r="E66">
        <v>17</v>
      </c>
      <c r="F66">
        <v>1</v>
      </c>
      <c r="G66">
        <v>1</v>
      </c>
      <c r="H66">
        <v>3</v>
      </c>
      <c r="I66" t="s">
        <v>439</v>
      </c>
      <c r="J66" t="s">
        <v>6</v>
      </c>
      <c r="K66" t="s">
        <v>440</v>
      </c>
      <c r="L66">
        <v>1339</v>
      </c>
      <c r="N66">
        <v>1007</v>
      </c>
      <c r="O66" t="s">
        <v>18</v>
      </c>
      <c r="P66" t="s">
        <v>18</v>
      </c>
      <c r="Q66">
        <v>1</v>
      </c>
      <c r="X66">
        <v>1.02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6</v>
      </c>
      <c r="AG66">
        <v>1.02</v>
      </c>
      <c r="AH66">
        <v>3</v>
      </c>
      <c r="AI66">
        <v>-1</v>
      </c>
      <c r="AJ66" t="s">
        <v>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ROW(Source!A228)</f>
        <v>228</v>
      </c>
      <c r="B67">
        <v>67983033</v>
      </c>
      <c r="C67">
        <v>67983032</v>
      </c>
      <c r="D67">
        <v>57142424</v>
      </c>
      <c r="E67">
        <v>1</v>
      </c>
      <c r="F67">
        <v>1</v>
      </c>
      <c r="G67">
        <v>1</v>
      </c>
      <c r="H67">
        <v>1</v>
      </c>
      <c r="I67" t="s">
        <v>375</v>
      </c>
      <c r="J67" t="s">
        <v>6</v>
      </c>
      <c r="K67" t="s">
        <v>376</v>
      </c>
      <c r="L67">
        <v>1191</v>
      </c>
      <c r="N67">
        <v>1013</v>
      </c>
      <c r="O67" t="s">
        <v>338</v>
      </c>
      <c r="P67" t="s">
        <v>338</v>
      </c>
      <c r="Q67">
        <v>1</v>
      </c>
      <c r="X67">
        <v>84.69</v>
      </c>
      <c r="Y67">
        <v>0</v>
      </c>
      <c r="Z67">
        <v>0</v>
      </c>
      <c r="AA67">
        <v>0</v>
      </c>
      <c r="AB67">
        <v>9.18</v>
      </c>
      <c r="AC67">
        <v>0</v>
      </c>
      <c r="AD67">
        <v>1</v>
      </c>
      <c r="AE67">
        <v>1</v>
      </c>
      <c r="AF67" t="s">
        <v>6</v>
      </c>
      <c r="AG67">
        <v>84.69</v>
      </c>
      <c r="AH67">
        <v>2</v>
      </c>
      <c r="AI67">
        <v>67983033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ROW(Source!A228)</f>
        <v>228</v>
      </c>
      <c r="B68">
        <v>67983034</v>
      </c>
      <c r="C68">
        <v>67983032</v>
      </c>
      <c r="D68">
        <v>57134533</v>
      </c>
      <c r="E68">
        <v>1</v>
      </c>
      <c r="F68">
        <v>1</v>
      </c>
      <c r="G68">
        <v>1</v>
      </c>
      <c r="H68">
        <v>1</v>
      </c>
      <c r="I68" t="s">
        <v>339</v>
      </c>
      <c r="J68" t="s">
        <v>6</v>
      </c>
      <c r="K68" t="s">
        <v>340</v>
      </c>
      <c r="L68">
        <v>1191</v>
      </c>
      <c r="N68">
        <v>1013</v>
      </c>
      <c r="O68" t="s">
        <v>338</v>
      </c>
      <c r="P68" t="s">
        <v>338</v>
      </c>
      <c r="Q68">
        <v>1</v>
      </c>
      <c r="X68">
        <v>0.65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6</v>
      </c>
      <c r="AG68">
        <v>0.65</v>
      </c>
      <c r="AH68">
        <v>2</v>
      </c>
      <c r="AI68">
        <v>67983034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ROW(Source!A228)</f>
        <v>228</v>
      </c>
      <c r="B69">
        <v>67983035</v>
      </c>
      <c r="C69">
        <v>67983032</v>
      </c>
      <c r="D69">
        <v>56953077</v>
      </c>
      <c r="E69">
        <v>1</v>
      </c>
      <c r="F69">
        <v>1</v>
      </c>
      <c r="G69">
        <v>1</v>
      </c>
      <c r="H69">
        <v>2</v>
      </c>
      <c r="I69" t="s">
        <v>372</v>
      </c>
      <c r="J69" t="s">
        <v>373</v>
      </c>
      <c r="K69" t="s">
        <v>374</v>
      </c>
      <c r="L69">
        <v>1368</v>
      </c>
      <c r="N69">
        <v>1011</v>
      </c>
      <c r="O69" t="s">
        <v>344</v>
      </c>
      <c r="P69" t="s">
        <v>344</v>
      </c>
      <c r="Q69">
        <v>1</v>
      </c>
      <c r="X69">
        <v>0.65</v>
      </c>
      <c r="Y69">
        <v>0</v>
      </c>
      <c r="Z69">
        <v>65.709999999999994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0.65</v>
      </c>
      <c r="AH69">
        <v>2</v>
      </c>
      <c r="AI69">
        <v>67983035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ROW(Source!A228)</f>
        <v>228</v>
      </c>
      <c r="B70">
        <v>67983036</v>
      </c>
      <c r="C70">
        <v>67983032</v>
      </c>
      <c r="D70">
        <v>56953381</v>
      </c>
      <c r="E70">
        <v>1</v>
      </c>
      <c r="F70">
        <v>1</v>
      </c>
      <c r="G70">
        <v>1</v>
      </c>
      <c r="H70">
        <v>2</v>
      </c>
      <c r="I70" t="s">
        <v>383</v>
      </c>
      <c r="J70" t="s">
        <v>384</v>
      </c>
      <c r="K70" t="s">
        <v>385</v>
      </c>
      <c r="L70">
        <v>1368</v>
      </c>
      <c r="N70">
        <v>1011</v>
      </c>
      <c r="O70" t="s">
        <v>344</v>
      </c>
      <c r="P70" t="s">
        <v>344</v>
      </c>
      <c r="Q70">
        <v>1</v>
      </c>
      <c r="X70">
        <v>9.51</v>
      </c>
      <c r="Y70">
        <v>0</v>
      </c>
      <c r="Z70">
        <v>8.1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9.51</v>
      </c>
      <c r="AH70">
        <v>2</v>
      </c>
      <c r="AI70">
        <v>67983036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ROW(Source!A228)</f>
        <v>228</v>
      </c>
      <c r="B71">
        <v>67983037</v>
      </c>
      <c r="C71">
        <v>67983032</v>
      </c>
      <c r="D71">
        <v>56871933</v>
      </c>
      <c r="E71">
        <v>1</v>
      </c>
      <c r="F71">
        <v>1</v>
      </c>
      <c r="G71">
        <v>1</v>
      </c>
      <c r="H71">
        <v>3</v>
      </c>
      <c r="I71" t="s">
        <v>389</v>
      </c>
      <c r="J71" t="s">
        <v>390</v>
      </c>
      <c r="K71" t="s">
        <v>391</v>
      </c>
      <c r="L71">
        <v>1348</v>
      </c>
      <c r="N71">
        <v>1009</v>
      </c>
      <c r="O71" t="s">
        <v>43</v>
      </c>
      <c r="P71" t="s">
        <v>43</v>
      </c>
      <c r="Q71">
        <v>1000</v>
      </c>
      <c r="X71">
        <v>8.0999999999999996E-3</v>
      </c>
      <c r="Y71">
        <v>10315.01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8.0999999999999996E-3</v>
      </c>
      <c r="AH71">
        <v>2</v>
      </c>
      <c r="AI71">
        <v>67983037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ROW(Source!A228)</f>
        <v>228</v>
      </c>
      <c r="B72">
        <v>67983038</v>
      </c>
      <c r="C72">
        <v>67983032</v>
      </c>
      <c r="D72">
        <v>56865915</v>
      </c>
      <c r="E72">
        <v>17</v>
      </c>
      <c r="F72">
        <v>1</v>
      </c>
      <c r="G72">
        <v>1</v>
      </c>
      <c r="H72">
        <v>3</v>
      </c>
      <c r="I72" t="s">
        <v>441</v>
      </c>
      <c r="J72" t="s">
        <v>6</v>
      </c>
      <c r="K72" t="s">
        <v>442</v>
      </c>
      <c r="L72">
        <v>1348</v>
      </c>
      <c r="N72">
        <v>1009</v>
      </c>
      <c r="O72" t="s">
        <v>43</v>
      </c>
      <c r="P72" t="s">
        <v>43</v>
      </c>
      <c r="Q72">
        <v>1000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6</v>
      </c>
      <c r="AG72">
        <v>1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ROW(Source!A228)</f>
        <v>228</v>
      </c>
      <c r="B73">
        <v>67983039</v>
      </c>
      <c r="C73">
        <v>67983032</v>
      </c>
      <c r="D73">
        <v>56894672</v>
      </c>
      <c r="E73">
        <v>1</v>
      </c>
      <c r="F73">
        <v>1</v>
      </c>
      <c r="G73">
        <v>1</v>
      </c>
      <c r="H73">
        <v>3</v>
      </c>
      <c r="I73" t="s">
        <v>404</v>
      </c>
      <c r="J73" t="s">
        <v>405</v>
      </c>
      <c r="K73" t="s">
        <v>406</v>
      </c>
      <c r="L73">
        <v>1348</v>
      </c>
      <c r="N73">
        <v>1009</v>
      </c>
      <c r="O73" t="s">
        <v>43</v>
      </c>
      <c r="P73" t="s">
        <v>43</v>
      </c>
      <c r="Q73">
        <v>1000</v>
      </c>
      <c r="X73">
        <v>1E-4</v>
      </c>
      <c r="Y73">
        <v>4455.2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1E-4</v>
      </c>
      <c r="AH73">
        <v>2</v>
      </c>
      <c r="AI73">
        <v>67983039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ROW(Source!A265)</f>
        <v>265</v>
      </c>
      <c r="B74">
        <v>67983118</v>
      </c>
      <c r="C74">
        <v>67983117</v>
      </c>
      <c r="D74">
        <v>57142424</v>
      </c>
      <c r="E74">
        <v>1</v>
      </c>
      <c r="F74">
        <v>1</v>
      </c>
      <c r="G74">
        <v>1</v>
      </c>
      <c r="H74">
        <v>1</v>
      </c>
      <c r="I74" t="s">
        <v>375</v>
      </c>
      <c r="J74" t="s">
        <v>6</v>
      </c>
      <c r="K74" t="s">
        <v>376</v>
      </c>
      <c r="L74">
        <v>1191</v>
      </c>
      <c r="N74">
        <v>1013</v>
      </c>
      <c r="O74" t="s">
        <v>338</v>
      </c>
      <c r="P74" t="s">
        <v>338</v>
      </c>
      <c r="Q74">
        <v>1</v>
      </c>
      <c r="X74">
        <v>3.69</v>
      </c>
      <c r="Y74">
        <v>0</v>
      </c>
      <c r="Z74">
        <v>0</v>
      </c>
      <c r="AA74">
        <v>0</v>
      </c>
      <c r="AB74">
        <v>9.18</v>
      </c>
      <c r="AC74">
        <v>0</v>
      </c>
      <c r="AD74">
        <v>1</v>
      </c>
      <c r="AE74">
        <v>1</v>
      </c>
      <c r="AF74" t="s">
        <v>22</v>
      </c>
      <c r="AG74">
        <v>4.2435</v>
      </c>
      <c r="AH74">
        <v>2</v>
      </c>
      <c r="AI74">
        <v>67983118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ROW(Source!A265)</f>
        <v>265</v>
      </c>
      <c r="B75">
        <v>67983119</v>
      </c>
      <c r="C75">
        <v>67983117</v>
      </c>
      <c r="D75">
        <v>57134533</v>
      </c>
      <c r="E75">
        <v>1</v>
      </c>
      <c r="F75">
        <v>1</v>
      </c>
      <c r="G75">
        <v>1</v>
      </c>
      <c r="H75">
        <v>1</v>
      </c>
      <c r="I75" t="s">
        <v>339</v>
      </c>
      <c r="J75" t="s">
        <v>6</v>
      </c>
      <c r="K75" t="s">
        <v>340</v>
      </c>
      <c r="L75">
        <v>1191</v>
      </c>
      <c r="N75">
        <v>1013</v>
      </c>
      <c r="O75" t="s">
        <v>338</v>
      </c>
      <c r="P75" t="s">
        <v>338</v>
      </c>
      <c r="Q75">
        <v>1</v>
      </c>
      <c r="X75">
        <v>0.05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21</v>
      </c>
      <c r="AG75">
        <v>6.25E-2</v>
      </c>
      <c r="AH75">
        <v>2</v>
      </c>
      <c r="AI75">
        <v>67983119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ROW(Source!A265)</f>
        <v>265</v>
      </c>
      <c r="B76">
        <v>67983120</v>
      </c>
      <c r="C76">
        <v>67983117</v>
      </c>
      <c r="D76">
        <v>56951979</v>
      </c>
      <c r="E76">
        <v>1</v>
      </c>
      <c r="F76">
        <v>1</v>
      </c>
      <c r="G76">
        <v>1</v>
      </c>
      <c r="H76">
        <v>2</v>
      </c>
      <c r="I76" t="s">
        <v>422</v>
      </c>
      <c r="J76" t="s">
        <v>423</v>
      </c>
      <c r="K76" t="s">
        <v>424</v>
      </c>
      <c r="L76">
        <v>1368</v>
      </c>
      <c r="N76">
        <v>1011</v>
      </c>
      <c r="O76" t="s">
        <v>344</v>
      </c>
      <c r="P76" t="s">
        <v>344</v>
      </c>
      <c r="Q76">
        <v>1</v>
      </c>
      <c r="X76">
        <v>0.01</v>
      </c>
      <c r="Y76">
        <v>0</v>
      </c>
      <c r="Z76">
        <v>27.66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1.2500000000000001E-2</v>
      </c>
      <c r="AH76">
        <v>2</v>
      </c>
      <c r="AI76">
        <v>67983120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ROW(Source!A265)</f>
        <v>265</v>
      </c>
      <c r="B77">
        <v>67983121</v>
      </c>
      <c r="C77">
        <v>67983117</v>
      </c>
      <c r="D77">
        <v>56953077</v>
      </c>
      <c r="E77">
        <v>1</v>
      </c>
      <c r="F77">
        <v>1</v>
      </c>
      <c r="G77">
        <v>1</v>
      </c>
      <c r="H77">
        <v>2</v>
      </c>
      <c r="I77" t="s">
        <v>372</v>
      </c>
      <c r="J77" t="s">
        <v>373</v>
      </c>
      <c r="K77" t="s">
        <v>374</v>
      </c>
      <c r="L77">
        <v>1368</v>
      </c>
      <c r="N77">
        <v>1011</v>
      </c>
      <c r="O77" t="s">
        <v>344</v>
      </c>
      <c r="P77" t="s">
        <v>344</v>
      </c>
      <c r="Q77">
        <v>1</v>
      </c>
      <c r="X77">
        <v>0.04</v>
      </c>
      <c r="Y77">
        <v>0</v>
      </c>
      <c r="Z77">
        <v>65.709999999999994</v>
      </c>
      <c r="AA77">
        <v>11.6</v>
      </c>
      <c r="AB77">
        <v>0</v>
      </c>
      <c r="AC77">
        <v>0</v>
      </c>
      <c r="AD77">
        <v>1</v>
      </c>
      <c r="AE77">
        <v>0</v>
      </c>
      <c r="AF77" t="s">
        <v>21</v>
      </c>
      <c r="AG77">
        <v>0.05</v>
      </c>
      <c r="AH77">
        <v>2</v>
      </c>
      <c r="AI77">
        <v>67983121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ROW(Source!A265)</f>
        <v>265</v>
      </c>
      <c r="B78">
        <v>67983122</v>
      </c>
      <c r="C78">
        <v>67983117</v>
      </c>
      <c r="D78">
        <v>56953937</v>
      </c>
      <c r="E78">
        <v>1</v>
      </c>
      <c r="F78">
        <v>1</v>
      </c>
      <c r="G78">
        <v>1</v>
      </c>
      <c r="H78">
        <v>2</v>
      </c>
      <c r="I78" t="s">
        <v>354</v>
      </c>
      <c r="J78" t="s">
        <v>355</v>
      </c>
      <c r="K78" t="s">
        <v>356</v>
      </c>
      <c r="L78">
        <v>1368</v>
      </c>
      <c r="N78">
        <v>1011</v>
      </c>
      <c r="O78" t="s">
        <v>344</v>
      </c>
      <c r="P78" t="s">
        <v>344</v>
      </c>
      <c r="Q78">
        <v>1</v>
      </c>
      <c r="X78">
        <v>2.82</v>
      </c>
      <c r="Y78">
        <v>0</v>
      </c>
      <c r="Z78">
        <v>6.82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21</v>
      </c>
      <c r="AG78">
        <v>3.5249999999999999</v>
      </c>
      <c r="AH78">
        <v>2</v>
      </c>
      <c r="AI78">
        <v>67983122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ROW(Source!A265)</f>
        <v>265</v>
      </c>
      <c r="B79">
        <v>67983123</v>
      </c>
      <c r="C79">
        <v>67983117</v>
      </c>
      <c r="D79">
        <v>56870410</v>
      </c>
      <c r="E79">
        <v>1</v>
      </c>
      <c r="F79">
        <v>1</v>
      </c>
      <c r="G79">
        <v>1</v>
      </c>
      <c r="H79">
        <v>3</v>
      </c>
      <c r="I79" t="s">
        <v>386</v>
      </c>
      <c r="J79" t="s">
        <v>387</v>
      </c>
      <c r="K79" t="s">
        <v>388</v>
      </c>
      <c r="L79">
        <v>1339</v>
      </c>
      <c r="N79">
        <v>1007</v>
      </c>
      <c r="O79" t="s">
        <v>18</v>
      </c>
      <c r="P79" t="s">
        <v>18</v>
      </c>
      <c r="Q79">
        <v>1</v>
      </c>
      <c r="X79">
        <v>0.01</v>
      </c>
      <c r="Y79">
        <v>2.44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0.01</v>
      </c>
      <c r="AH79">
        <v>2</v>
      </c>
      <c r="AI79">
        <v>67983123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ROW(Source!A265)</f>
        <v>265</v>
      </c>
      <c r="B80">
        <v>67983124</v>
      </c>
      <c r="C80">
        <v>67983117</v>
      </c>
      <c r="D80">
        <v>56874358</v>
      </c>
      <c r="E80">
        <v>1</v>
      </c>
      <c r="F80">
        <v>1</v>
      </c>
      <c r="G80">
        <v>1</v>
      </c>
      <c r="H80">
        <v>3</v>
      </c>
      <c r="I80" t="s">
        <v>425</v>
      </c>
      <c r="J80" t="s">
        <v>426</v>
      </c>
      <c r="K80" t="s">
        <v>427</v>
      </c>
      <c r="L80">
        <v>1346</v>
      </c>
      <c r="N80">
        <v>1009</v>
      </c>
      <c r="O80" t="s">
        <v>169</v>
      </c>
      <c r="P80" t="s">
        <v>169</v>
      </c>
      <c r="Q80">
        <v>1</v>
      </c>
      <c r="X80">
        <v>1</v>
      </c>
      <c r="Y80">
        <v>1.82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1</v>
      </c>
      <c r="AH80">
        <v>2</v>
      </c>
      <c r="AI80">
        <v>67983124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ROW(Source!A265)</f>
        <v>265</v>
      </c>
      <c r="B81">
        <v>67983125</v>
      </c>
      <c r="C81">
        <v>67983117</v>
      </c>
      <c r="D81">
        <v>56907175</v>
      </c>
      <c r="E81">
        <v>1</v>
      </c>
      <c r="F81">
        <v>1</v>
      </c>
      <c r="G81">
        <v>1</v>
      </c>
      <c r="H81">
        <v>3</v>
      </c>
      <c r="I81" t="s">
        <v>223</v>
      </c>
      <c r="J81" t="s">
        <v>225</v>
      </c>
      <c r="K81" t="s">
        <v>224</v>
      </c>
      <c r="L81">
        <v>1346</v>
      </c>
      <c r="N81">
        <v>1009</v>
      </c>
      <c r="O81" t="s">
        <v>169</v>
      </c>
      <c r="P81" t="s">
        <v>169</v>
      </c>
      <c r="Q81">
        <v>1</v>
      </c>
      <c r="X81">
        <v>13.8</v>
      </c>
      <c r="Y81">
        <v>15.25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13.8</v>
      </c>
      <c r="AH81">
        <v>2</v>
      </c>
      <c r="AI81">
        <v>67983125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ROW(Source!A268)</f>
        <v>268</v>
      </c>
      <c r="B82">
        <v>67983150</v>
      </c>
      <c r="C82">
        <v>67983149</v>
      </c>
      <c r="D82">
        <v>57134905</v>
      </c>
      <c r="E82">
        <v>1</v>
      </c>
      <c r="F82">
        <v>1</v>
      </c>
      <c r="G82">
        <v>1</v>
      </c>
      <c r="H82">
        <v>1</v>
      </c>
      <c r="I82" t="s">
        <v>336</v>
      </c>
      <c r="J82" t="s">
        <v>6</v>
      </c>
      <c r="K82" t="s">
        <v>337</v>
      </c>
      <c r="L82">
        <v>1191</v>
      </c>
      <c r="N82">
        <v>1013</v>
      </c>
      <c r="O82" t="s">
        <v>338</v>
      </c>
      <c r="P82" t="s">
        <v>338</v>
      </c>
      <c r="Q82">
        <v>1</v>
      </c>
      <c r="X82">
        <v>9.5</v>
      </c>
      <c r="Y82">
        <v>0</v>
      </c>
      <c r="Z82">
        <v>0</v>
      </c>
      <c r="AA82">
        <v>0</v>
      </c>
      <c r="AB82">
        <v>8.5299999999999994</v>
      </c>
      <c r="AC82">
        <v>0</v>
      </c>
      <c r="AD82">
        <v>1</v>
      </c>
      <c r="AE82">
        <v>1</v>
      </c>
      <c r="AF82" t="s">
        <v>22</v>
      </c>
      <c r="AG82">
        <v>10.924999999999999</v>
      </c>
      <c r="AH82">
        <v>2</v>
      </c>
      <c r="AI82">
        <v>67983150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ROW(Source!A268)</f>
        <v>268</v>
      </c>
      <c r="B83">
        <v>67983151</v>
      </c>
      <c r="C83">
        <v>67983149</v>
      </c>
      <c r="D83">
        <v>57134533</v>
      </c>
      <c r="E83">
        <v>1</v>
      </c>
      <c r="F83">
        <v>1</v>
      </c>
      <c r="G83">
        <v>1</v>
      </c>
      <c r="H83">
        <v>1</v>
      </c>
      <c r="I83" t="s">
        <v>339</v>
      </c>
      <c r="J83" t="s">
        <v>6</v>
      </c>
      <c r="K83" t="s">
        <v>340</v>
      </c>
      <c r="L83">
        <v>1191</v>
      </c>
      <c r="N83">
        <v>1013</v>
      </c>
      <c r="O83" t="s">
        <v>338</v>
      </c>
      <c r="P83" t="s">
        <v>338</v>
      </c>
      <c r="Q83">
        <v>1</v>
      </c>
      <c r="X83">
        <v>0.05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21</v>
      </c>
      <c r="AG83">
        <v>6.25E-2</v>
      </c>
      <c r="AH83">
        <v>2</v>
      </c>
      <c r="AI83">
        <v>67983151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ROW(Source!A268)</f>
        <v>268</v>
      </c>
      <c r="B84">
        <v>67983152</v>
      </c>
      <c r="C84">
        <v>67983149</v>
      </c>
      <c r="D84">
        <v>56953077</v>
      </c>
      <c r="E84">
        <v>1</v>
      </c>
      <c r="F84">
        <v>1</v>
      </c>
      <c r="G84">
        <v>1</v>
      </c>
      <c r="H84">
        <v>2</v>
      </c>
      <c r="I84" t="s">
        <v>372</v>
      </c>
      <c r="J84" t="s">
        <v>373</v>
      </c>
      <c r="K84" t="s">
        <v>374</v>
      </c>
      <c r="L84">
        <v>1368</v>
      </c>
      <c r="N84">
        <v>1011</v>
      </c>
      <c r="O84" t="s">
        <v>344</v>
      </c>
      <c r="P84" t="s">
        <v>344</v>
      </c>
      <c r="Q84">
        <v>1</v>
      </c>
      <c r="X84">
        <v>0.05</v>
      </c>
      <c r="Y84">
        <v>0</v>
      </c>
      <c r="Z84">
        <v>65.709999999999994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21</v>
      </c>
      <c r="AG84">
        <v>6.25E-2</v>
      </c>
      <c r="AH84">
        <v>2</v>
      </c>
      <c r="AI84">
        <v>67983152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ROW(Source!A268)</f>
        <v>268</v>
      </c>
      <c r="B85">
        <v>67983153</v>
      </c>
      <c r="C85">
        <v>67983149</v>
      </c>
      <c r="D85">
        <v>56868815</v>
      </c>
      <c r="E85">
        <v>1</v>
      </c>
      <c r="F85">
        <v>1</v>
      </c>
      <c r="G85">
        <v>1</v>
      </c>
      <c r="H85">
        <v>3</v>
      </c>
      <c r="I85" t="s">
        <v>428</v>
      </c>
      <c r="J85" t="s">
        <v>429</v>
      </c>
      <c r="K85" t="s">
        <v>430</v>
      </c>
      <c r="L85">
        <v>1346</v>
      </c>
      <c r="N85">
        <v>1009</v>
      </c>
      <c r="O85" t="s">
        <v>169</v>
      </c>
      <c r="P85" t="s">
        <v>169</v>
      </c>
      <c r="Q85">
        <v>1</v>
      </c>
      <c r="X85">
        <v>70</v>
      </c>
      <c r="Y85">
        <v>1.21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70</v>
      </c>
      <c r="AH85">
        <v>2</v>
      </c>
      <c r="AI85">
        <v>67983153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ROW(Source!A268)</f>
        <v>268</v>
      </c>
      <c r="B86">
        <v>67983154</v>
      </c>
      <c r="C86">
        <v>67983149</v>
      </c>
      <c r="D86">
        <v>56870410</v>
      </c>
      <c r="E86">
        <v>1</v>
      </c>
      <c r="F86">
        <v>1</v>
      </c>
      <c r="G86">
        <v>1</v>
      </c>
      <c r="H86">
        <v>3</v>
      </c>
      <c r="I86" t="s">
        <v>386</v>
      </c>
      <c r="J86" t="s">
        <v>387</v>
      </c>
      <c r="K86" t="s">
        <v>388</v>
      </c>
      <c r="L86">
        <v>1339</v>
      </c>
      <c r="N86">
        <v>1007</v>
      </c>
      <c r="O86" t="s">
        <v>18</v>
      </c>
      <c r="P86" t="s">
        <v>18</v>
      </c>
      <c r="Q86">
        <v>1</v>
      </c>
      <c r="X86">
        <v>0.06</v>
      </c>
      <c r="Y86">
        <v>2.44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0.06</v>
      </c>
      <c r="AH86">
        <v>2</v>
      </c>
      <c r="AI86">
        <v>67983154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ROW(Source!A268)</f>
        <v>268</v>
      </c>
      <c r="B87">
        <v>67983155</v>
      </c>
      <c r="C87">
        <v>67983149</v>
      </c>
      <c r="D87">
        <v>56866175</v>
      </c>
      <c r="E87">
        <v>17</v>
      </c>
      <c r="F87">
        <v>1</v>
      </c>
      <c r="G87">
        <v>1</v>
      </c>
      <c r="H87">
        <v>3</v>
      </c>
      <c r="I87" t="s">
        <v>443</v>
      </c>
      <c r="J87" t="s">
        <v>6</v>
      </c>
      <c r="K87" t="s">
        <v>444</v>
      </c>
      <c r="L87">
        <v>1296</v>
      </c>
      <c r="N87">
        <v>1002</v>
      </c>
      <c r="O87" t="s">
        <v>229</v>
      </c>
      <c r="P87" t="s">
        <v>229</v>
      </c>
      <c r="Q87">
        <v>1</v>
      </c>
      <c r="X87">
        <v>22.5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6</v>
      </c>
      <c r="AG87">
        <v>22.5</v>
      </c>
      <c r="AH87">
        <v>3</v>
      </c>
      <c r="AI87">
        <v>-1</v>
      </c>
      <c r="AJ87" t="s">
        <v>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2019-02-07T07:42:53Z</cp:lastPrinted>
  <dcterms:created xsi:type="dcterms:W3CDTF">2019-01-25T10:16:54Z</dcterms:created>
  <dcterms:modified xsi:type="dcterms:W3CDTF">2019-02-07T07:42:54Z</dcterms:modified>
</cp:coreProperties>
</file>